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worksheets/sheet1.xml" ContentType="application/vnd.openxmlformats-officedocument.spreadsheetml.workshee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1" documentId="14_{4B435C50-E370-4D3D-A160-C1987CCBC4EC}" xr6:coauthVersionLast="47" xr6:coauthVersionMax="47" xr10:uidLastSave="{BC9B2C4B-F1DC-4C04-BFD1-D9F467FE97AB}"/>
  <bookViews>
    <workbookView xWindow="-23148" yWindow="720" windowWidth="23256" windowHeight="12576" xr2:uid="{B796BB71-ADA4-4E41-A889-6017738C5884}"/>
  </bookViews>
  <sheets>
    <sheet name="Anscombe Quartet-Adj" sheetId="1" r:id="rId1"/>
    <sheet name="Dataset I" sheetId="2" r:id="rId2"/>
    <sheet name="Dataset II" sheetId="3" r:id="rId3"/>
    <sheet name="Dataset III" sheetId="4" r:id="rId4"/>
    <sheet name="Dataset IV" sheetId="5" r:id="rId5"/>
  </sheets>
  <externalReferences>
    <externalReference r:id="rId6"/>
  </externalReferences>
  <definedNames>
    <definedName name="Tickets_sold">'[1]Case 6-SportCamp Solution'!$B$5</definedName>
    <definedName name="Total_Cost">'[1]Case 6-SportCamp Solution'!$B$17</definedName>
    <definedName name="Total_Revenue">'[1]Case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F20" i="1"/>
  <c r="D20" i="1"/>
  <c r="B20" i="1"/>
  <c r="H19" i="1"/>
  <c r="F19" i="1"/>
  <c r="D19" i="1"/>
  <c r="B19" i="1"/>
  <c r="H18" i="1"/>
  <c r="F18" i="1"/>
  <c r="D18" i="1"/>
  <c r="B18" i="1"/>
  <c r="I17" i="1"/>
  <c r="H17" i="1"/>
  <c r="G17" i="1"/>
  <c r="F17" i="1"/>
  <c r="E17" i="1"/>
  <c r="D17" i="1"/>
  <c r="C17" i="1"/>
  <c r="B17" i="1"/>
  <c r="I16" i="1"/>
  <c r="H16" i="1"/>
  <c r="G16" i="1"/>
  <c r="F16" i="1"/>
  <c r="E16" i="1"/>
  <c r="D16" i="1"/>
  <c r="C16" i="1"/>
  <c r="B16" i="1"/>
</calcChain>
</file>

<file path=xl/sharedStrings.xml><?xml version="1.0" encoding="utf-8"?>
<sst xmlns="http://schemas.openxmlformats.org/spreadsheetml/2006/main" count="158" uniqueCount="47">
  <si>
    <t>MODIFIED Anscombe Quartet</t>
  </si>
  <si>
    <t>Scatterplot for Dataset I</t>
  </si>
  <si>
    <t>I</t>
  </si>
  <si>
    <t>II</t>
  </si>
  <si>
    <t>III</t>
  </si>
  <si>
    <t>IV</t>
  </si>
  <si>
    <t>x</t>
  </si>
  <si>
    <t>y</t>
  </si>
  <si>
    <t>AVERAGE</t>
  </si>
  <si>
    <t>VARIANCE</t>
  </si>
  <si>
    <t>CORRELATION</t>
  </si>
  <si>
    <t>Scatterplot for Dataset II</t>
  </si>
  <si>
    <t>INTERCEPT</t>
  </si>
  <si>
    <t>SLOPE</t>
  </si>
  <si>
    <t>Scatterplot for Dataset III</t>
  </si>
  <si>
    <t>Scatterplot for Dataset IV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</si>
  <si>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</si>
  <si>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</si>
  <si>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</si>
  <si>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</si>
  <si>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</si>
  <si>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</si>
  <si>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</si>
  <si>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</si>
  <si>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</si>
  <si>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</si>
  <si>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</si>
  <si>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</si>
  <si>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</si>
  <si>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</si>
  <si>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</si>
  <si>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</si>
  <si>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</si>
  <si>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</si>
  <si>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</si>
  <si>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</si>
  <si>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</si>
  <si>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</si>
  <si>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</si>
  <si>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</si>
  <si>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RESIDUAL OUTPUT</t>
  </si>
  <si>
    <t>PROBABILITY OUTPUT</t>
  </si>
  <si>
    <t>Observation</t>
  </si>
  <si>
    <t>Predicted y</t>
  </si>
  <si>
    <t>Residuals</t>
  </si>
  <si>
    <t>Standard Residuals</t>
  </si>
  <si>
    <t>Percentile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</si>
</sst>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2" fontId="0" fillId="4" borderId="7" xfId="0" applyNumberFormat="1" applyFill="1" applyBorder="1" applyAlignment="1">
      <alignment vertical="center" wrapText="1"/>
    </xf>
    <xf numFmtId="0" fontId="0" fillId="3" borderId="6" xfId="0" applyFill="1" applyBorder="1"/>
    <xf numFmtId="0" fontId="0" fillId="3" borderId="7" xfId="0" applyFill="1" applyBorder="1"/>
    <xf numFmtId="0" fontId="0" fillId="0" borderId="8" xfId="0" applyBorder="1"/>
    <xf numFmtId="2" fontId="0" fillId="0" borderId="9" xfId="0" applyNumberFormat="1" applyBorder="1"/>
    <xf numFmtId="0" fontId="0" fillId="0" borderId="6" xfId="0" applyBorder="1"/>
    <xf numFmtId="2" fontId="0" fillId="0" borderId="7" xfId="0" applyNumberFormat="1" applyBorder="1"/>
    <xf numFmtId="2" fontId="0" fillId="0" borderId="6" xfId="0" applyNumberFormat="1" applyBorder="1"/>
    <xf numFmtId="1" fontId="0" fillId="0" borderId="6" xfId="0" applyNumberFormat="1" applyBorder="1"/>
    <xf numFmtId="164" fontId="0" fillId="0" borderId="6" xfId="0" applyNumberFormat="1" applyBorder="1"/>
    <xf numFmtId="0" fontId="0" fillId="0" borderId="7" xfId="0" applyBorder="1"/>
    <xf numFmtId="2" fontId="0" fillId="0" borderId="10" xfId="0" applyNumberFormat="1" applyBorder="1"/>
    <xf numFmtId="0" fontId="0" fillId="0" borderId="11" xfId="0" applyBorder="1"/>
    <xf numFmtId="0" fontId="4" fillId="0" borderId="12" xfId="0" applyFont="1" applyBorder="1" applyAlignment="1">
      <alignment horizontal="centerContinuous"/>
    </xf>
    <xf numFmtId="0" fontId="0" fillId="0" borderId="13" xfId="0" applyBorder="1"/>
    <xf numFmtId="0" fontId="4" fillId="0" borderId="1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Dataset 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'Anscombe Quartet-Adj'!$C$3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'Anscombe Quartet-Adj'!$B$4:$B$14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'Anscombe Quartet-Adj'!$C$4:$C$14</c:f>
              <c:numCache>
                <c:formatCode>General</c:formatCode>
                <c:ptCount val="11"/>
                <c:pt idx="0">
                  <c:v>8.0399999999999991</c:v>
                </c:pt>
                <c:pt idx="1">
                  <c:v>6.95</c:v>
                </c:pt>
                <c:pt idx="2">
                  <c:v>7.58</c:v>
                </c:pt>
                <c:pt idx="3">
                  <c:v>8.81</c:v>
                </c:pt>
                <c:pt idx="4">
                  <c:v>8.33</c:v>
                </c:pt>
                <c:pt idx="5">
                  <c:v>9.9499999999999993</c:v>
                </c:pt>
                <c:pt idx="6">
                  <c:v>7.24</c:v>
                </c:pt>
                <c:pt idx="7">
                  <c:v>4.26</c:v>
                </c:pt>
                <c:pt idx="8">
                  <c:v>10.84</c:v>
                </c:pt>
                <c:pt idx="9">
                  <c:v>4.82</c:v>
                </c:pt>
                <c:pt idx="10">
                  <c:v>5.68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1E-4A8C-9AE2-7789D47DA3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458032"/>
        <c:axId val="390458992"/>
      </c:scatterChart>
      <c:valAx>
        <c:axId val="390458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X-</a:t>
                </a:r>
                <a:r>
                  <a:rPr lang="en-US" baseline="0"/>
                  <a:t> </a:t>
                </a:r>
                <a:r>
                  <a:rPr lang="en-US"/>
                  <a:t>Axis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458992"/>
        <c:crosses val="autoZero"/>
        <c:crossBetween val="midCat"/>
      </c:valAx>
      <c:valAx>
        <c:axId val="39045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y-Axis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458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Dataset II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'Anscombe Quartet-Adj'!$E$3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'Anscombe Quartet-Adj'!$D$4:$D$14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'Anscombe Quartet-Adj'!$E$4:$E$14</c:f>
              <c:numCache>
                <c:formatCode>General</c:formatCode>
                <c:ptCount val="11"/>
                <c:pt idx="0">
                  <c:v>9.14</c:v>
                </c:pt>
                <c:pt idx="1">
                  <c:v>8.14</c:v>
                </c:pt>
                <c:pt idx="2">
                  <c:v>8.74</c:v>
                </c:pt>
                <c:pt idx="3">
                  <c:v>8.77</c:v>
                </c:pt>
                <c:pt idx="4">
                  <c:v>9.25</c:v>
                </c:pt>
                <c:pt idx="5">
                  <c:v>8.1</c:v>
                </c:pt>
                <c:pt idx="6">
                  <c:v>6.13</c:v>
                </c:pt>
                <c:pt idx="7">
                  <c:v>3.1</c:v>
                </c:pt>
                <c:pt idx="8">
                  <c:v>9.1300000000000008</c:v>
                </c:pt>
                <c:pt idx="9">
                  <c:v>7.26</c:v>
                </c:pt>
                <c:pt idx="10">
                  <c:v>4.74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A5-4FB8-8E1C-4D863F25C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7626992"/>
        <c:axId val="1497625552"/>
      </c:scatterChart>
      <c:valAx>
        <c:axId val="1497626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X -Axis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7625552"/>
        <c:crosses val="autoZero"/>
        <c:crossBetween val="midCat"/>
      </c:valAx>
      <c:valAx>
        <c:axId val="149762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Y-</a:t>
                </a:r>
                <a:r>
                  <a:rPr lang="en-US" baseline="0"/>
                  <a:t> </a:t>
                </a:r>
                <a:r>
                  <a:rPr lang="en-US"/>
                  <a:t>Axis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7626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Dataset</a:t>
            </a:r>
            <a:r>
              <a:rPr lang="en-US" baseline="0"/>
              <a:t> III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'Anscombe Quartet-Adj'!$G$3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'Anscombe Quartet-Adj'!$F$4:$F$14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'Anscombe Quartet-Adj'!$G$4:$G$14</c:f>
              <c:numCache>
                <c:formatCode>General</c:formatCode>
                <c:ptCount val="11"/>
                <c:pt idx="0">
                  <c:v>7.46</c:v>
                </c:pt>
                <c:pt idx="1">
                  <c:v>6.77</c:v>
                </c:pt>
                <c:pt idx="2">
                  <c:v>12.74</c:v>
                </c:pt>
                <c:pt idx="3">
                  <c:v>7.11</c:v>
                </c:pt>
                <c:pt idx="4">
                  <c:v>7.81</c:v>
                </c:pt>
                <c:pt idx="5">
                  <c:v>8.84</c:v>
                </c:pt>
                <c:pt idx="6">
                  <c:v>6.08</c:v>
                </c:pt>
                <c:pt idx="7">
                  <c:v>5.39</c:v>
                </c:pt>
                <c:pt idx="8">
                  <c:v>8.15</c:v>
                </c:pt>
                <c:pt idx="9">
                  <c:v>6.42</c:v>
                </c:pt>
                <c:pt idx="10">
                  <c:v>5.73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59-47F3-902B-FEDEAF95D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2490992"/>
        <c:axId val="1922491472"/>
      </c:scatterChart>
      <c:valAx>
        <c:axId val="1922490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X- Axis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2491472"/>
        <c:crosses val="autoZero"/>
        <c:crossBetween val="midCat"/>
      </c:valAx>
      <c:valAx>
        <c:axId val="1922491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Y- Axis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2490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Dataset</a:t>
            </a:r>
            <a:r>
              <a:rPr lang="en-US" baseline="0"/>
              <a:t> IV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'Anscombe Quartet-Adj'!$I$3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'Anscombe Quartet-Adj'!$H$4:$H$14</c:f>
              <c:numCache>
                <c:formatCode>General</c:formatCode>
                <c:ptCount val="11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19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</c:numCache>
            </c:numRef>
          </c:xVal>
          <c:yVal>
            <c:numRef>
              <c:f>'Anscombe Quartet-Adj'!$I$4:$I$14</c:f>
              <c:numCache>
                <c:formatCode>General</c:formatCode>
                <c:ptCount val="11"/>
                <c:pt idx="0">
                  <c:v>6.58</c:v>
                </c:pt>
                <c:pt idx="1">
                  <c:v>5.76</c:v>
                </c:pt>
                <c:pt idx="2">
                  <c:v>7.71</c:v>
                </c:pt>
                <c:pt idx="3">
                  <c:v>8.84</c:v>
                </c:pt>
                <c:pt idx="4">
                  <c:v>8.4700000000000006</c:v>
                </c:pt>
                <c:pt idx="5" formatCode="0.00">
                  <c:v>7.0439999999999996</c:v>
                </c:pt>
                <c:pt idx="6">
                  <c:v>5.25</c:v>
                </c:pt>
                <c:pt idx="7">
                  <c:v>12.5</c:v>
                </c:pt>
                <c:pt idx="8">
                  <c:v>5.56</c:v>
                </c:pt>
                <c:pt idx="9">
                  <c:v>7.91</c:v>
                </c:pt>
                <c:pt idx="10">
                  <c:v>6.89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6D-482D-9442-6CF639508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483024"/>
        <c:axId val="538369952"/>
      </c:scatterChart>
      <c:valAx>
        <c:axId val="374483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X- Axis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369952"/>
        <c:crosses val="autoZero"/>
        <c:crossBetween val="midCat"/>
      </c:valAx>
      <c:valAx>
        <c:axId val="53836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Y-</a:t>
                </a:r>
                <a:r>
                  <a:rPr lang="en-US" baseline="0"/>
                  <a:t> </a:t>
                </a:r>
                <a:r>
                  <a:rPr lang="en-US"/>
                  <a:t>Axis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483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'Anscombe Quartet-Adj'!$B$4:$B$14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'Anscombe Quartet-Adj'!$C$4:$C$14</c:f>
              <c:numCache>
                <c:formatCode>General</c:formatCode>
                <c:ptCount val="11"/>
                <c:pt idx="0">
                  <c:v>8.0399999999999991</c:v>
                </c:pt>
                <c:pt idx="1">
                  <c:v>6.95</c:v>
                </c:pt>
                <c:pt idx="2">
                  <c:v>7.58</c:v>
                </c:pt>
                <c:pt idx="3">
                  <c:v>8.81</c:v>
                </c:pt>
                <c:pt idx="4">
                  <c:v>8.33</c:v>
                </c:pt>
                <c:pt idx="5">
                  <c:v>9.9499999999999993</c:v>
                </c:pt>
                <c:pt idx="6">
                  <c:v>7.24</c:v>
                </c:pt>
                <c:pt idx="7">
                  <c:v>4.26</c:v>
                </c:pt>
                <c:pt idx="8">
                  <c:v>10.84</c:v>
                </c:pt>
                <c:pt idx="9">
                  <c:v>4.82</c:v>
                </c:pt>
                <c:pt idx="10">
                  <c:v>5.68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E0-441D-8146-33D78E289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7309792"/>
        <c:axId val="687313152"/>
      </c:scatterChart>
      <c:valAx>
        <c:axId val="687309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7313152"/>
        <c:crosses val="autoZero"/>
        <c:crossBetween val="midCat"/>
      </c:valAx>
      <c:valAx>
        <c:axId val="68731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7309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'Anscombe Quartet-Adj'!$B$4:$B$14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'Dataset I'!$C$25:$C$35</c:f>
              <c:numCache>
                <c:formatCode>General</c:formatCode>
                <c:ptCount val="11"/>
                <c:pt idx="0">
                  <c:v>4.0363636363635713E-2</c:v>
                </c:pt>
                <c:pt idx="1">
                  <c:v>-5.0363636363636388E-2</c:v>
                </c:pt>
                <c:pt idx="2">
                  <c:v>-1.9185454545454537</c:v>
                </c:pt>
                <c:pt idx="3">
                  <c:v>1.3100000000000005</c:v>
                </c:pt>
                <c:pt idx="4">
                  <c:v>-0.1692727272727268</c:v>
                </c:pt>
                <c:pt idx="5">
                  <c:v>-4.818181818181877E-2</c:v>
                </c:pt>
                <c:pt idx="6">
                  <c:v>1.2389090909090905</c:v>
                </c:pt>
                <c:pt idx="7">
                  <c:v>-0.74181818181818215</c:v>
                </c:pt>
                <c:pt idx="8">
                  <c:v>1.8410909090909087</c:v>
                </c:pt>
                <c:pt idx="9">
                  <c:v>-1.6807272727272728</c:v>
                </c:pt>
                <c:pt idx="10">
                  <c:v>0.17854545454545345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89-4928-8EC8-F4583D512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7623632"/>
        <c:axId val="1497624112"/>
      </c:scatterChart>
      <c:valAx>
        <c:axId val="1497623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97624112"/>
        <c:crosses val="autoZero"/>
        <c:crossBetween val="midCat"/>
      </c:valAx>
      <c:valAx>
        <c:axId val="1497624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97623632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'Anscombe Quartet-Adj'!$B$4:$B$14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'Anscombe Quartet-Adj'!$C$4:$C$14</c:f>
              <c:numCache>
                <c:formatCode>General</c:formatCode>
                <c:ptCount val="11"/>
                <c:pt idx="0">
                  <c:v>8.0399999999999991</c:v>
                </c:pt>
                <c:pt idx="1">
                  <c:v>6.95</c:v>
                </c:pt>
                <c:pt idx="2">
                  <c:v>7.58</c:v>
                </c:pt>
                <c:pt idx="3">
                  <c:v>8.81</c:v>
                </c:pt>
                <c:pt idx="4">
                  <c:v>8.33</c:v>
                </c:pt>
                <c:pt idx="5">
                  <c:v>9.9499999999999993</c:v>
                </c:pt>
                <c:pt idx="6">
                  <c:v>7.24</c:v>
                </c:pt>
                <c:pt idx="7">
                  <c:v>4.26</c:v>
                </c:pt>
                <c:pt idx="8">
                  <c:v>10.84</c:v>
                </c:pt>
                <c:pt idx="9">
                  <c:v>4.82</c:v>
                </c:pt>
                <c:pt idx="10">
                  <c:v>5.68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CA-483F-8EC8-EC0B5EE2D81B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'Anscombe Quartet-Adj'!$B$4:$B$14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'Dataset I'!$B$25:$B$35</c:f>
              <c:numCache>
                <c:formatCode>General</c:formatCode>
                <c:ptCount val="11"/>
                <c:pt idx="0">
                  <c:v>7.9996363636363634</c:v>
                </c:pt>
                <c:pt idx="1">
                  <c:v>7.0003636363636366</c:v>
                </c:pt>
                <c:pt idx="2">
                  <c:v>9.4985454545454537</c:v>
                </c:pt>
                <c:pt idx="3">
                  <c:v>7.5</c:v>
                </c:pt>
                <c:pt idx="4">
                  <c:v>8.4992727272727269</c:v>
                </c:pt>
                <c:pt idx="5">
                  <c:v>9.9981818181818181</c:v>
                </c:pt>
                <c:pt idx="6">
                  <c:v>6.0010909090909097</c:v>
                </c:pt>
                <c:pt idx="7">
                  <c:v>5.0018181818181819</c:v>
                </c:pt>
                <c:pt idx="8">
                  <c:v>8.9989090909090912</c:v>
                </c:pt>
                <c:pt idx="9">
                  <c:v>6.5007272727272731</c:v>
                </c:pt>
                <c:pt idx="10">
                  <c:v>5.5014545454545463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CA-483F-8EC8-EC0B5EE2D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999008"/>
        <c:axId val="402999488"/>
      </c:scatterChart>
      <c:valAx>
        <c:axId val="40299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2999488"/>
        <c:crosses val="autoZero"/>
        <c:crossBetween val="midCat"/>
      </c:valAx>
      <c:valAx>
        <c:axId val="402999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299900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Normal Probability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'Dataset I'!$F$25:$F$35</c:f>
              <c:numCache>
                <c:formatCode>General</c:formatCode>
                <c:ptCount val="11"/>
                <c:pt idx="0">
                  <c:v>4.5454545454545459</c:v>
                </c:pt>
                <c:pt idx="1">
                  <c:v>13.636363636363637</c:v>
                </c:pt>
                <c:pt idx="2">
                  <c:v>22.72727272727273</c:v>
                </c:pt>
                <c:pt idx="3">
                  <c:v>31.81818181818182</c:v>
                </c:pt>
                <c:pt idx="4">
                  <c:v>40.909090909090914</c:v>
                </c:pt>
                <c:pt idx="5">
                  <c:v>50.000000000000007</c:v>
                </c:pt>
                <c:pt idx="6">
                  <c:v>59.090909090909093</c:v>
                </c:pt>
                <c:pt idx="7">
                  <c:v>68.181818181818187</c:v>
                </c:pt>
                <c:pt idx="8">
                  <c:v>77.27272727272728</c:v>
                </c:pt>
                <c:pt idx="9">
                  <c:v>86.363636363636374</c:v>
                </c:pt>
                <c:pt idx="10">
                  <c:v>95.454545454545467</c:v>
                </c:pt>
              </c:numCache>
            </c:numRef>
          </c:xVal>
          <c:yVal>
            <c:numRef>
              <c:f>'Dataset I'!$G$25:$G$35</c:f>
              <c:numCache>
                <c:formatCode>General</c:formatCode>
                <c:ptCount val="11"/>
                <c:pt idx="0">
                  <c:v>4.26</c:v>
                </c:pt>
                <c:pt idx="1">
                  <c:v>4.82</c:v>
                </c:pt>
                <c:pt idx="2">
                  <c:v>5.68</c:v>
                </c:pt>
                <c:pt idx="3">
                  <c:v>6.95</c:v>
                </c:pt>
                <c:pt idx="4">
                  <c:v>7.24</c:v>
                </c:pt>
                <c:pt idx="5">
                  <c:v>7.58</c:v>
                </c:pt>
                <c:pt idx="6">
                  <c:v>8.0399999999999991</c:v>
                </c:pt>
                <c:pt idx="7">
                  <c:v>8.33</c:v>
                </c:pt>
                <c:pt idx="8">
                  <c:v>8.81</c:v>
                </c:pt>
                <c:pt idx="9">
                  <c:v>9.9499999999999993</c:v>
                </c:pt>
                <c:pt idx="10">
                  <c:v>10.84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69-4388-A74D-6359E20C2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999008"/>
        <c:axId val="402998048"/>
      </c:scatterChart>
      <c:valAx>
        <c:axId val="40299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Sample Percentile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2998048"/>
        <c:crosses val="autoZero"/>
        <c:crossBetween val="midCat"/>
      </c:valAx>
      <c:valAx>
        <c:axId val="402998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2999008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'Anscombe Quartet-Adj'!$C$3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'Anscombe Quartet-Adj'!$B$4:$B$14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'Anscombe Quartet-Adj'!$C$4:$C$14</c:f>
              <c:numCache>
                <c:formatCode>General</c:formatCode>
                <c:ptCount val="11"/>
                <c:pt idx="0">
                  <c:v>8.0399999999999991</c:v>
                </c:pt>
                <c:pt idx="1">
                  <c:v>6.95</c:v>
                </c:pt>
                <c:pt idx="2">
                  <c:v>7.58</c:v>
                </c:pt>
                <c:pt idx="3">
                  <c:v>8.81</c:v>
                </c:pt>
                <c:pt idx="4">
                  <c:v>8.33</c:v>
                </c:pt>
                <c:pt idx="5">
                  <c:v>9.9499999999999993</c:v>
                </c:pt>
                <c:pt idx="6">
                  <c:v>7.24</c:v>
                </c:pt>
                <c:pt idx="7">
                  <c:v>4.26</c:v>
                </c:pt>
                <c:pt idx="8">
                  <c:v>10.84</c:v>
                </c:pt>
                <c:pt idx="9">
                  <c:v>4.82</c:v>
                </c:pt>
                <c:pt idx="10">
                  <c:v>5.68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6F-40FF-8E14-F4DFC98ED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458032"/>
        <c:axId val="390458992"/>
      </c:scatterChart>
      <c:valAx>
        <c:axId val="390458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458992"/>
        <c:crosses val="autoZero"/>
        <c:crossBetween val="midCat"/>
      </c:valAx>
      <c:valAx>
        <c:axId val="39045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458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'Anscombe Quartet-Adj'!$D$4:$D$14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'Dataset II'!$C$25:$C$35</c:f>
              <c:numCache>
                <c:formatCode>General</c:formatCode>
                <c:ptCount val="11"/>
                <c:pt idx="0">
                  <c:v>1.1401818181818184</c:v>
                </c:pt>
                <c:pt idx="1">
                  <c:v>1.1398181818181818</c:v>
                </c:pt>
                <c:pt idx="2">
                  <c:v>-0.75927272727272843</c:v>
                </c:pt>
                <c:pt idx="3">
                  <c:v>1.2699999999999987</c:v>
                </c:pt>
                <c:pt idx="4">
                  <c:v>0.75036363636363568</c:v>
                </c:pt>
                <c:pt idx="5">
                  <c:v>-1.8990909090909103</c:v>
                </c:pt>
                <c:pt idx="6">
                  <c:v>0.1294545454545446</c:v>
                </c:pt>
                <c:pt idx="7">
                  <c:v>-1.9009090909090918</c:v>
                </c:pt>
                <c:pt idx="8">
                  <c:v>0.13054545454545341</c:v>
                </c:pt>
                <c:pt idx="9">
                  <c:v>0.75963636363636233</c:v>
                </c:pt>
                <c:pt idx="10">
                  <c:v>-0.76072727272727292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F8-4369-81D1-B00E56666D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9598832"/>
        <c:axId val="1569593552"/>
      </c:scatterChart>
      <c:valAx>
        <c:axId val="156959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69593552"/>
        <c:crosses val="autoZero"/>
        <c:crossBetween val="midCat"/>
      </c:valAx>
      <c:valAx>
        <c:axId val="156959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69598832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'Anscombe Quartet-Adj'!$D$4:$D$14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'Anscombe Quartet-Adj'!$E$4:$E$14</c:f>
              <c:numCache>
                <c:formatCode>General</c:formatCode>
                <c:ptCount val="11"/>
                <c:pt idx="0">
                  <c:v>9.14</c:v>
                </c:pt>
                <c:pt idx="1">
                  <c:v>8.14</c:v>
                </c:pt>
                <c:pt idx="2">
                  <c:v>8.74</c:v>
                </c:pt>
                <c:pt idx="3">
                  <c:v>8.77</c:v>
                </c:pt>
                <c:pt idx="4">
                  <c:v>9.25</c:v>
                </c:pt>
                <c:pt idx="5">
                  <c:v>8.1</c:v>
                </c:pt>
                <c:pt idx="6">
                  <c:v>6.13</c:v>
                </c:pt>
                <c:pt idx="7">
                  <c:v>3.1</c:v>
                </c:pt>
                <c:pt idx="8">
                  <c:v>9.1300000000000008</c:v>
                </c:pt>
                <c:pt idx="9">
                  <c:v>7.26</c:v>
                </c:pt>
                <c:pt idx="10">
                  <c:v>4.74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6A-49C3-9263-7E459E98D977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'Anscombe Quartet-Adj'!$D$4:$D$14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'Dataset II'!$B$25:$B$35</c:f>
              <c:numCache>
                <c:formatCode>General</c:formatCode>
                <c:ptCount val="11"/>
                <c:pt idx="0">
                  <c:v>7.9998181818181822</c:v>
                </c:pt>
                <c:pt idx="1">
                  <c:v>7.0001818181818187</c:v>
                </c:pt>
                <c:pt idx="2">
                  <c:v>9.4992727272727286</c:v>
                </c:pt>
                <c:pt idx="3">
                  <c:v>7.5000000000000009</c:v>
                </c:pt>
                <c:pt idx="4">
                  <c:v>8.4996363636363643</c:v>
                </c:pt>
                <c:pt idx="5">
                  <c:v>9.9990909090909099</c:v>
                </c:pt>
                <c:pt idx="6">
                  <c:v>6.0005454545454553</c:v>
                </c:pt>
                <c:pt idx="7">
                  <c:v>5.0009090909090919</c:v>
                </c:pt>
                <c:pt idx="8">
                  <c:v>8.9994545454545474</c:v>
                </c:pt>
                <c:pt idx="9">
                  <c:v>6.5003636363636375</c:v>
                </c:pt>
                <c:pt idx="10">
                  <c:v>5.5007272727272731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6A-49C3-9263-7E459E98D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403536"/>
        <c:axId val="2093404976"/>
      </c:scatterChart>
      <c:valAx>
        <c:axId val="2093403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93404976"/>
        <c:crosses val="autoZero"/>
        <c:crossBetween val="midCat"/>
      </c:valAx>
      <c:valAx>
        <c:axId val="2093404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9340353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Normal Probability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'Dataset II'!$F$25:$F$35</c:f>
              <c:numCache>
                <c:formatCode>General</c:formatCode>
                <c:ptCount val="11"/>
                <c:pt idx="0">
                  <c:v>4.5454545454545459</c:v>
                </c:pt>
                <c:pt idx="1">
                  <c:v>13.636363636363637</c:v>
                </c:pt>
                <c:pt idx="2">
                  <c:v>22.72727272727273</c:v>
                </c:pt>
                <c:pt idx="3">
                  <c:v>31.81818181818182</c:v>
                </c:pt>
                <c:pt idx="4">
                  <c:v>40.909090909090914</c:v>
                </c:pt>
                <c:pt idx="5">
                  <c:v>50.000000000000007</c:v>
                </c:pt>
                <c:pt idx="6">
                  <c:v>59.090909090909093</c:v>
                </c:pt>
                <c:pt idx="7">
                  <c:v>68.181818181818187</c:v>
                </c:pt>
                <c:pt idx="8">
                  <c:v>77.27272727272728</c:v>
                </c:pt>
                <c:pt idx="9">
                  <c:v>86.363636363636374</c:v>
                </c:pt>
                <c:pt idx="10">
                  <c:v>95.454545454545467</c:v>
                </c:pt>
              </c:numCache>
            </c:numRef>
          </c:xVal>
          <c:yVal>
            <c:numRef>
              <c:f>'Dataset II'!$G$25:$G$35</c:f>
              <c:numCache>
                <c:formatCode>General</c:formatCode>
                <c:ptCount val="11"/>
                <c:pt idx="0">
                  <c:v>3.1</c:v>
                </c:pt>
                <c:pt idx="1">
                  <c:v>4.74</c:v>
                </c:pt>
                <c:pt idx="2">
                  <c:v>6.13</c:v>
                </c:pt>
                <c:pt idx="3">
                  <c:v>7.26</c:v>
                </c:pt>
                <c:pt idx="4">
                  <c:v>8.1</c:v>
                </c:pt>
                <c:pt idx="5">
                  <c:v>8.14</c:v>
                </c:pt>
                <c:pt idx="6">
                  <c:v>8.74</c:v>
                </c:pt>
                <c:pt idx="7">
                  <c:v>8.77</c:v>
                </c:pt>
                <c:pt idx="8">
                  <c:v>9.1300000000000008</c:v>
                </c:pt>
                <c:pt idx="9">
                  <c:v>9.14</c:v>
                </c:pt>
                <c:pt idx="10">
                  <c:v>9.25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F7-485B-8A33-B0F979607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423280"/>
        <c:axId val="614423760"/>
      </c:scatterChart>
      <c:valAx>
        <c:axId val="614423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Sample Percentile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4423760"/>
        <c:crosses val="autoZero"/>
        <c:crossBetween val="midCat"/>
      </c:valAx>
      <c:valAx>
        <c:axId val="614423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4423280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'Anscombe Quartet-Adj'!$F$4:$F$14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'Dataset III'!$C$25:$C$35</c:f>
              <c:numCache>
                <c:formatCode>General</c:formatCode>
                <c:ptCount val="11"/>
                <c:pt idx="0">
                  <c:v>-0.53972727272727372</c:v>
                </c:pt>
                <c:pt idx="1">
                  <c:v>-0.23027272727272852</c:v>
                </c:pt>
                <c:pt idx="2">
                  <c:v>3.241090909090909</c:v>
                </c:pt>
                <c:pt idx="3">
                  <c:v>-0.39000000000000057</c:v>
                </c:pt>
                <c:pt idx="4">
                  <c:v>-0.68945454545454776</c:v>
                </c:pt>
                <c:pt idx="5">
                  <c:v>-1.158636363636365</c:v>
                </c:pt>
                <c:pt idx="6">
                  <c:v>7.9181818181817576E-2</c:v>
                </c:pt>
                <c:pt idx="7">
                  <c:v>0.38863636363636278</c:v>
                </c:pt>
                <c:pt idx="8">
                  <c:v>-0.84918181818181893</c:v>
                </c:pt>
                <c:pt idx="9">
                  <c:v>-8.0545454545455364E-2</c:v>
                </c:pt>
                <c:pt idx="10">
                  <c:v>0.22890909090909073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0F-40A8-8B99-B63DD44F2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016544"/>
        <c:axId val="685014144"/>
      </c:scatterChart>
      <c:valAx>
        <c:axId val="685016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85014144"/>
        <c:crosses val="autoZero"/>
        <c:crossBetween val="midCat"/>
      </c:valAx>
      <c:valAx>
        <c:axId val="68501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85016544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'Anscombe Quartet-Adj'!$F$4:$F$14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'Anscombe Quartet-Adj'!$G$4:$G$14</c:f>
              <c:numCache>
                <c:formatCode>General</c:formatCode>
                <c:ptCount val="11"/>
                <c:pt idx="0">
                  <c:v>7.46</c:v>
                </c:pt>
                <c:pt idx="1">
                  <c:v>6.77</c:v>
                </c:pt>
                <c:pt idx="2">
                  <c:v>12.74</c:v>
                </c:pt>
                <c:pt idx="3">
                  <c:v>7.11</c:v>
                </c:pt>
                <c:pt idx="4">
                  <c:v>7.81</c:v>
                </c:pt>
                <c:pt idx="5">
                  <c:v>8.84</c:v>
                </c:pt>
                <c:pt idx="6">
                  <c:v>6.08</c:v>
                </c:pt>
                <c:pt idx="7">
                  <c:v>5.39</c:v>
                </c:pt>
                <c:pt idx="8">
                  <c:v>8.15</c:v>
                </c:pt>
                <c:pt idx="9">
                  <c:v>6.42</c:v>
                </c:pt>
                <c:pt idx="10">
                  <c:v>5.73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FB-4184-85D8-FC5761FC1F85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'Anscombe Quartet-Adj'!$F$4:$F$14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12</c:v>
                </c:pt>
                <c:pt idx="9">
                  <c:v>7</c:v>
                </c:pt>
                <c:pt idx="10">
                  <c:v>5</c:v>
                </c:pt>
              </c:numCache>
            </c:numRef>
          </c:xVal>
          <c:yVal>
            <c:numRef>
              <c:f>'Dataset III'!$B$25:$B$35</c:f>
              <c:numCache>
                <c:formatCode>General</c:formatCode>
                <c:ptCount val="11"/>
                <c:pt idx="0">
                  <c:v>7.9997272727272737</c:v>
                </c:pt>
                <c:pt idx="1">
                  <c:v>7.0002727272727281</c:v>
                </c:pt>
                <c:pt idx="2">
                  <c:v>9.4989090909090912</c:v>
                </c:pt>
                <c:pt idx="3">
                  <c:v>7.5000000000000009</c:v>
                </c:pt>
                <c:pt idx="4">
                  <c:v>8.4994545454545474</c:v>
                </c:pt>
                <c:pt idx="5">
                  <c:v>9.9986363636363649</c:v>
                </c:pt>
                <c:pt idx="6">
                  <c:v>6.0008181818181825</c:v>
                </c:pt>
                <c:pt idx="7">
                  <c:v>5.0013636363636369</c:v>
                </c:pt>
                <c:pt idx="8">
                  <c:v>8.9991818181818193</c:v>
                </c:pt>
                <c:pt idx="9">
                  <c:v>6.5005454545454553</c:v>
                </c:pt>
                <c:pt idx="10">
                  <c:v>5.5010909090909097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FB-4184-85D8-FC5761FC1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8007056"/>
        <c:axId val="688008496"/>
      </c:scatterChart>
      <c:valAx>
        <c:axId val="688007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88008496"/>
        <c:crosses val="autoZero"/>
        <c:crossBetween val="midCat"/>
      </c:valAx>
      <c:valAx>
        <c:axId val="688008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8800705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Normal Probability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'Dataset III'!$F$25:$F$35</c:f>
              <c:numCache>
                <c:formatCode>General</c:formatCode>
                <c:ptCount val="11"/>
                <c:pt idx="0">
                  <c:v>4.5454545454545459</c:v>
                </c:pt>
                <c:pt idx="1">
                  <c:v>13.636363636363637</c:v>
                </c:pt>
                <c:pt idx="2">
                  <c:v>22.72727272727273</c:v>
                </c:pt>
                <c:pt idx="3">
                  <c:v>31.81818181818182</c:v>
                </c:pt>
                <c:pt idx="4">
                  <c:v>40.909090909090914</c:v>
                </c:pt>
                <c:pt idx="5">
                  <c:v>50.000000000000007</c:v>
                </c:pt>
                <c:pt idx="6">
                  <c:v>59.090909090909093</c:v>
                </c:pt>
                <c:pt idx="7">
                  <c:v>68.181818181818187</c:v>
                </c:pt>
                <c:pt idx="8">
                  <c:v>77.27272727272728</c:v>
                </c:pt>
                <c:pt idx="9">
                  <c:v>86.363636363636374</c:v>
                </c:pt>
                <c:pt idx="10">
                  <c:v>95.454545454545467</c:v>
                </c:pt>
              </c:numCache>
            </c:numRef>
          </c:xVal>
          <c:yVal>
            <c:numRef>
              <c:f>'Dataset III'!$G$25:$G$35</c:f>
              <c:numCache>
                <c:formatCode>General</c:formatCode>
                <c:ptCount val="11"/>
                <c:pt idx="0">
                  <c:v>5.39</c:v>
                </c:pt>
                <c:pt idx="1">
                  <c:v>5.73</c:v>
                </c:pt>
                <c:pt idx="2">
                  <c:v>6.08</c:v>
                </c:pt>
                <c:pt idx="3">
                  <c:v>6.42</c:v>
                </c:pt>
                <c:pt idx="4">
                  <c:v>6.77</c:v>
                </c:pt>
                <c:pt idx="5">
                  <c:v>7.11</c:v>
                </c:pt>
                <c:pt idx="6">
                  <c:v>7.46</c:v>
                </c:pt>
                <c:pt idx="7">
                  <c:v>7.81</c:v>
                </c:pt>
                <c:pt idx="8">
                  <c:v>8.15</c:v>
                </c:pt>
                <c:pt idx="9">
                  <c:v>8.84</c:v>
                </c:pt>
                <c:pt idx="10">
                  <c:v>12.74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AC-4FC5-99E0-A8321C7E3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6817536"/>
        <c:axId val="686816576"/>
      </c:scatterChart>
      <c:valAx>
        <c:axId val="68681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Sample Percentile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86816576"/>
        <c:crosses val="autoZero"/>
        <c:crossBetween val="midCat"/>
      </c:valAx>
      <c:valAx>
        <c:axId val="686816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86817536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'Anscombe Quartet-Adj'!$H$4:$H$14</c:f>
              <c:numCache>
                <c:formatCode>General</c:formatCode>
                <c:ptCount val="11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19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</c:numCache>
            </c:numRef>
          </c:xVal>
          <c:yVal>
            <c:numRef>
              <c:f>'Dataset IV'!$C$25:$C$35</c:f>
              <c:numCache>
                <c:formatCode>General</c:formatCode>
                <c:ptCount val="11"/>
                <c:pt idx="0">
                  <c:v>-0.42139999999999933</c:v>
                </c:pt>
                <c:pt idx="1">
                  <c:v>-1.2413999999999996</c:v>
                </c:pt>
                <c:pt idx="2">
                  <c:v>0.70860000000000056</c:v>
                </c:pt>
                <c:pt idx="3">
                  <c:v>1.8386000000000005</c:v>
                </c:pt>
                <c:pt idx="4">
                  <c:v>1.4686000000000012</c:v>
                </c:pt>
                <c:pt idx="5">
                  <c:v>4.2600000000000193E-2</c:v>
                </c:pt>
                <c:pt idx="6">
                  <c:v>-1.7513999999999994</c:v>
                </c:pt>
                <c:pt idx="7">
                  <c:v>3.5527136788005009E-15</c:v>
                </c:pt>
                <c:pt idx="8">
                  <c:v>-1.4413999999999998</c:v>
                </c:pt>
                <c:pt idx="9">
                  <c:v>0.90860000000000074</c:v>
                </c:pt>
                <c:pt idx="10">
                  <c:v>-0.11139999999999972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2A-4F5D-B32E-3DF35BAA4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016064"/>
        <c:axId val="685029024"/>
      </c:scatterChart>
      <c:valAx>
        <c:axId val="685016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85029024"/>
        <c:crosses val="autoZero"/>
        <c:crossBetween val="midCat"/>
      </c:valAx>
      <c:valAx>
        <c:axId val="685029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85016064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'Anscombe Quartet-Adj'!$H$4:$H$14</c:f>
              <c:numCache>
                <c:formatCode>General</c:formatCode>
                <c:ptCount val="11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19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</c:numCache>
            </c:numRef>
          </c:xVal>
          <c:yVal>
            <c:numRef>
              <c:f>'Anscombe Quartet-Adj'!$I$4:$I$14</c:f>
              <c:numCache>
                <c:formatCode>General</c:formatCode>
                <c:ptCount val="11"/>
                <c:pt idx="0">
                  <c:v>6.58</c:v>
                </c:pt>
                <c:pt idx="1">
                  <c:v>5.76</c:v>
                </c:pt>
                <c:pt idx="2">
                  <c:v>7.71</c:v>
                </c:pt>
                <c:pt idx="3">
                  <c:v>8.84</c:v>
                </c:pt>
                <c:pt idx="4">
                  <c:v>8.4700000000000006</c:v>
                </c:pt>
                <c:pt idx="5" formatCode="0.00">
                  <c:v>7.0439999999999996</c:v>
                </c:pt>
                <c:pt idx="6">
                  <c:v>5.25</c:v>
                </c:pt>
                <c:pt idx="7">
                  <c:v>12.5</c:v>
                </c:pt>
                <c:pt idx="8">
                  <c:v>5.56</c:v>
                </c:pt>
                <c:pt idx="9">
                  <c:v>7.91</c:v>
                </c:pt>
                <c:pt idx="10">
                  <c:v>6.89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A1-4201-A63F-99AC1A0B4862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'Anscombe Quartet-Adj'!$H$4:$H$14</c:f>
              <c:numCache>
                <c:formatCode>General</c:formatCode>
                <c:ptCount val="11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19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</c:numCache>
            </c:numRef>
          </c:xVal>
          <c:yVal>
            <c:numRef>
              <c:f>'Dataset IV'!$B$25:$B$35</c:f>
              <c:numCache>
                <c:formatCode>General</c:formatCode>
                <c:ptCount val="11"/>
                <c:pt idx="0">
                  <c:v>7.0013999999999994</c:v>
                </c:pt>
                <c:pt idx="1">
                  <c:v>7.0013999999999994</c:v>
                </c:pt>
                <c:pt idx="2">
                  <c:v>7.0013999999999994</c:v>
                </c:pt>
                <c:pt idx="3">
                  <c:v>7.0013999999999994</c:v>
                </c:pt>
                <c:pt idx="4">
                  <c:v>7.0013999999999994</c:v>
                </c:pt>
                <c:pt idx="5">
                  <c:v>7.0013999999999994</c:v>
                </c:pt>
                <c:pt idx="6">
                  <c:v>7.0013999999999994</c:v>
                </c:pt>
                <c:pt idx="7">
                  <c:v>12.499999999999996</c:v>
                </c:pt>
                <c:pt idx="8">
                  <c:v>7.0013999999999994</c:v>
                </c:pt>
                <c:pt idx="9">
                  <c:v>7.0013999999999994</c:v>
                </c:pt>
                <c:pt idx="10">
                  <c:v>7.0013999999999994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A1-4201-A63F-99AC1A0B4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721344"/>
        <c:axId val="22594175"/>
      </c:scatterChart>
      <c:valAx>
        <c:axId val="519721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94175"/>
        <c:crosses val="autoZero"/>
        <c:crossBetween val="midCat"/>
      </c:valAx>
      <c:valAx>
        <c:axId val="22594175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972134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Normal Probability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'Dataset IV'!$F$25:$F$35</c:f>
              <c:numCache>
                <c:formatCode>General</c:formatCode>
                <c:ptCount val="11"/>
                <c:pt idx="0">
                  <c:v>4.5454545454545459</c:v>
                </c:pt>
                <c:pt idx="1">
                  <c:v>13.636363636363637</c:v>
                </c:pt>
                <c:pt idx="2">
                  <c:v>22.72727272727273</c:v>
                </c:pt>
                <c:pt idx="3">
                  <c:v>31.81818181818182</c:v>
                </c:pt>
                <c:pt idx="4">
                  <c:v>40.909090909090914</c:v>
                </c:pt>
                <c:pt idx="5">
                  <c:v>50.000000000000007</c:v>
                </c:pt>
                <c:pt idx="6">
                  <c:v>59.090909090909093</c:v>
                </c:pt>
                <c:pt idx="7">
                  <c:v>68.181818181818187</c:v>
                </c:pt>
                <c:pt idx="8">
                  <c:v>77.27272727272728</c:v>
                </c:pt>
                <c:pt idx="9">
                  <c:v>86.363636363636374</c:v>
                </c:pt>
                <c:pt idx="10">
                  <c:v>95.454545454545467</c:v>
                </c:pt>
              </c:numCache>
            </c:numRef>
          </c:xVal>
          <c:yVal>
            <c:numRef>
              <c:f>'Dataset IV'!$G$25:$G$35</c:f>
              <c:numCache>
                <c:formatCode>General</c:formatCode>
                <c:ptCount val="11"/>
                <c:pt idx="0">
                  <c:v>5.25</c:v>
                </c:pt>
                <c:pt idx="1">
                  <c:v>5.56</c:v>
                </c:pt>
                <c:pt idx="2">
                  <c:v>5.76</c:v>
                </c:pt>
                <c:pt idx="3">
                  <c:v>6.58</c:v>
                </c:pt>
                <c:pt idx="4">
                  <c:v>6.89</c:v>
                </c:pt>
                <c:pt idx="5">
                  <c:v>7.0439999999999996</c:v>
                </c:pt>
                <c:pt idx="6">
                  <c:v>7.71</c:v>
                </c:pt>
                <c:pt idx="7">
                  <c:v>7.91</c:v>
                </c:pt>
                <c:pt idx="8">
                  <c:v>8.4700000000000006</c:v>
                </c:pt>
                <c:pt idx="9">
                  <c:v>8.84</c:v>
                </c:pt>
                <c:pt idx="10">
                  <c:v>12.5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62-4FB3-AA29-032F47313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8011376"/>
        <c:axId val="688006576"/>
      </c:scatterChart>
      <c:valAx>
        <c:axId val="68801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Sample Percentile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88006576"/>
        <c:crosses val="autoZero"/>
        <c:crossBetween val="midCat"/>
      </c:valAx>
      <c:valAx>
        <c:axId val="688006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88011376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image" Target="../media/image2.png"/><Relationship Id="rId5" Type="http://schemas.openxmlformats.org/officeDocument/2006/relationships/chart" Target="../charts/chart9.xml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601980</xdr:colOff>
      <xdr:row>2</xdr:row>
      <xdr:rowOff>26670</xdr:rowOff>
    </xdr:from>
    <xdr:to>
      <xdr:col>27</xdr:col>
      <xdr:colOff>297180</xdr:colOff>
      <xdr:row>16</xdr:row>
      <xdr:rowOff>118110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0C8F4C-D3DB-4351-AD60-5ACC1FB09D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45720</xdr:colOff>
      <xdr:row>18</xdr:row>
      <xdr:rowOff>19050</xdr:rowOff>
    </xdr:from>
    <xdr:to>
      <xdr:col>18</xdr:col>
      <xdr:colOff>350520</xdr:colOff>
      <xdr:row>33</xdr:row>
      <xdr:rowOff>11430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FED8730-F10D-4BC4-B6AB-1B4E35F78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83820</xdr:colOff>
      <xdr:row>35</xdr:row>
      <xdr:rowOff>26670</xdr:rowOff>
    </xdr:from>
    <xdr:to>
      <xdr:col>18</xdr:col>
      <xdr:colOff>388620</xdr:colOff>
      <xdr:row>50</xdr:row>
      <xdr:rowOff>26670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62F74AE-CAC2-4D2C-8E16-100862FF49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7620</xdr:colOff>
      <xdr:row>52</xdr:row>
      <xdr:rowOff>41910</xdr:rowOff>
    </xdr:from>
    <xdr:to>
      <xdr:col>18</xdr:col>
      <xdr:colOff>312420</xdr:colOff>
      <xdr:row>67</xdr:row>
      <xdr:rowOff>41910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3168C90-6FDD-4FBE-AE18-135F2EF768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1</xdr:row>
      <xdr:rowOff>179070</xdr:rowOff>
    </xdr:from>
    <xdr:to>
      <xdr:col>17</xdr:col>
      <xdr:colOff>304800</xdr:colOff>
      <xdr:row>16</xdr:row>
      <xdr:rowOff>80010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F5E9779-5CB2-4E70-9C7F-D0B483547E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251460</xdr:colOff>
      <xdr:row>0</xdr:row>
      <xdr:rowOff>175260</xdr:rowOff>
    </xdr:from>
    <xdr:to>
      <xdr:col>15</xdr:col>
      <xdr:colOff>251460</xdr:colOff>
      <xdr:row>10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F2BAD7-B4D4-4534-9181-2E52B8FF9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251460</xdr:colOff>
      <xdr:row>2</xdr:row>
      <xdr:rowOff>175260</xdr:rowOff>
    </xdr:from>
    <xdr:to>
      <xdr:col>16</xdr:col>
      <xdr:colOff>251460</xdr:colOff>
      <xdr:row>12</xdr:row>
      <xdr:rowOff>175260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F1BE7BB-DF7C-4FA7-98EE-0112DEEB56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251460</xdr:colOff>
      <xdr:row>4</xdr:row>
      <xdr:rowOff>175260</xdr:rowOff>
    </xdr:from>
    <xdr:to>
      <xdr:col>17</xdr:col>
      <xdr:colOff>251460</xdr:colOff>
      <xdr:row>14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156A764-E468-48CD-807F-EC87E133B9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11</xdr:col>
      <xdr:colOff>0</xdr:colOff>
      <xdr:row>17</xdr:row>
      <xdr:rowOff>0</xdr:rowOff>
    </xdr:from>
    <xdr:to>
      <xdr:col>16</xdr:col>
      <xdr:colOff>132952</xdr:colOff>
      <xdr:row>37</xdr:row>
      <xdr:rowOff>117615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F3D62A3-82DD-449F-98B1-333156E3A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91400" y="3286125"/>
          <a:ext cx="3180952" cy="3956190"/>
        </a:xfrm>
        <a:prstGeom prst="rect">
          <a:avLst/>
        </a:prstGeom>
      </xdr:spPr>
    </xdr:pic>
    <xdr:clientData/>
  </xdr:twoCellAnchor>
  <xdr:twoCellAnchor>
    <xdr:from>
      <xdr:col>16</xdr:col>
      <xdr:colOff>381000</xdr:colOff>
      <xdr:row>17</xdr:row>
      <xdr:rowOff>60960</xdr:rowOff>
    </xdr:from>
    <xdr:to>
      <xdr:col>24</xdr:col>
      <xdr:colOff>76200</xdr:colOff>
      <xdr:row>32</xdr:row>
      <xdr:rowOff>45720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964AD91-1362-4FFC-9B73-6B9E2963F7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0</xdr:colOff>
      <xdr:row>41</xdr:row>
      <xdr:rowOff>0</xdr:rowOff>
    </xdr:from>
    <xdr:to>
      <xdr:col>14</xdr:col>
      <xdr:colOff>447390</xdr:colOff>
      <xdr:row>53</xdr:row>
      <xdr:rowOff>14952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AAEE565-1BBB-468F-A6B0-F5F0D44B2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91400" y="7886700"/>
          <a:ext cx="2276190" cy="23009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251460</xdr:colOff>
      <xdr:row>0</xdr:row>
      <xdr:rowOff>175260</xdr:rowOff>
    </xdr:from>
    <xdr:to>
      <xdr:col>15</xdr:col>
      <xdr:colOff>251460</xdr:colOff>
      <xdr:row>10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C317BC-06DA-4908-AB31-418EE8861B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251460</xdr:colOff>
      <xdr:row>2</xdr:row>
      <xdr:rowOff>175260</xdr:rowOff>
    </xdr:from>
    <xdr:to>
      <xdr:col>16</xdr:col>
      <xdr:colOff>251460</xdr:colOff>
      <xdr:row>12</xdr:row>
      <xdr:rowOff>175260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CBCD876-3858-49B7-B3B3-0447507C1B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251460</xdr:colOff>
      <xdr:row>4</xdr:row>
      <xdr:rowOff>175260</xdr:rowOff>
    </xdr:from>
    <xdr:to>
      <xdr:col>17</xdr:col>
      <xdr:colOff>251460</xdr:colOff>
      <xdr:row>14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F820702-2FAA-440E-864E-7C1429EEAB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12</xdr:col>
      <xdr:colOff>0</xdr:colOff>
      <xdr:row>17</xdr:row>
      <xdr:rowOff>0</xdr:rowOff>
    </xdr:from>
    <xdr:to>
      <xdr:col>17</xdr:col>
      <xdr:colOff>85333</xdr:colOff>
      <xdr:row>35</xdr:row>
      <xdr:rowOff>159568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FE3627D-89D5-4F20-B96C-3864CC96F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15200" y="3286125"/>
          <a:ext cx="3133333" cy="361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251460</xdr:colOff>
      <xdr:row>0</xdr:row>
      <xdr:rowOff>175260</xdr:rowOff>
    </xdr:from>
    <xdr:to>
      <xdr:col>15</xdr:col>
      <xdr:colOff>251460</xdr:colOff>
      <xdr:row>10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BAE1C9-814B-44B9-9B6E-599B9E5141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251460</xdr:colOff>
      <xdr:row>2</xdr:row>
      <xdr:rowOff>175260</xdr:rowOff>
    </xdr:from>
    <xdr:to>
      <xdr:col>16</xdr:col>
      <xdr:colOff>251460</xdr:colOff>
      <xdr:row>12</xdr:row>
      <xdr:rowOff>175260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62E4F91-3FAE-47D6-9B71-FAE7857BC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251460</xdr:colOff>
      <xdr:row>4</xdr:row>
      <xdr:rowOff>175260</xdr:rowOff>
    </xdr:from>
    <xdr:to>
      <xdr:col>17</xdr:col>
      <xdr:colOff>251460</xdr:colOff>
      <xdr:row>14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B9EC160-323C-4C0F-BD15-6800E20E1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11</xdr:col>
      <xdr:colOff>0</xdr:colOff>
      <xdr:row>18</xdr:row>
      <xdr:rowOff>0</xdr:rowOff>
    </xdr:from>
    <xdr:to>
      <xdr:col>16</xdr:col>
      <xdr:colOff>161524</xdr:colOff>
      <xdr:row>38</xdr:row>
      <xdr:rowOff>121426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23ACB23-ABD2-4AE7-9BA6-BA08082A2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05600" y="3486150"/>
          <a:ext cx="3209524" cy="39504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251460</xdr:colOff>
      <xdr:row>0</xdr:row>
      <xdr:rowOff>175260</xdr:rowOff>
    </xdr:from>
    <xdr:to>
      <xdr:col>15</xdr:col>
      <xdr:colOff>251460</xdr:colOff>
      <xdr:row>10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B2944D-7A8B-421F-A690-BC37307E72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251460</xdr:colOff>
      <xdr:row>2</xdr:row>
      <xdr:rowOff>175260</xdr:rowOff>
    </xdr:from>
    <xdr:to>
      <xdr:col>16</xdr:col>
      <xdr:colOff>251460</xdr:colOff>
      <xdr:row>12</xdr:row>
      <xdr:rowOff>175260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7C5A74F-A90F-4C8B-85AB-C869ABE948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251460</xdr:colOff>
      <xdr:row>4</xdr:row>
      <xdr:rowOff>175260</xdr:rowOff>
    </xdr:from>
    <xdr:to>
      <xdr:col>17</xdr:col>
      <xdr:colOff>251460</xdr:colOff>
      <xdr:row>14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6A7284C-8136-41A4-B997-EC16A5A496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12</xdr:col>
      <xdr:colOff>0</xdr:colOff>
      <xdr:row>18</xdr:row>
      <xdr:rowOff>0</xdr:rowOff>
    </xdr:from>
    <xdr:to>
      <xdr:col>17</xdr:col>
      <xdr:colOff>123429</xdr:colOff>
      <xdr:row>38</xdr:row>
      <xdr:rowOff>149996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AB37674-D03E-459C-9C44-8FFC4C437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15200" y="3486150"/>
          <a:ext cx="3171429" cy="39790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ABF52-1AD3-4A2A-8BDE-E09CAF99B0F1}">
  <dimension ref="A1:L52"/>
  <sheetViews>
    <sheetView tabSelected="1" workbookViewId="0">
      <selection activeCell="G26" sqref="G26"/>
    </sheetView>
  </sheetViews>
  <sheetFormatPr defaultRowHeight="14.4" x14ac:dyDescent="0.3"/>
  <cols>
    <col min="1" max="1" width="15.6640625" customWidth="1"/>
    <col min="2" max="3" width="9.5546875" bestFit="1" customWidth="1"/>
  </cols>
  <sheetData>
    <row r="1" spans="1:12" ht="18.600000000000001" thickBot="1" x14ac:dyDescent="0.4">
      <c r="B1" s="22" t="s">
        <v>0</v>
      </c>
      <c r="C1" s="23"/>
      <c r="D1" s="23"/>
      <c r="E1" s="23"/>
      <c r="F1" s="23"/>
      <c r="G1" s="23"/>
      <c r="H1" s="23"/>
      <c r="I1" s="24"/>
      <c r="L1" t="s">
        <v>1</v>
      </c>
    </row>
    <row r="2" spans="1:12" ht="15" customHeight="1" x14ac:dyDescent="0.3">
      <c r="B2" s="25" t="s">
        <v>2</v>
      </c>
      <c r="C2" s="26"/>
      <c r="D2" s="25" t="s">
        <v>3</v>
      </c>
      <c r="E2" s="26"/>
      <c r="F2" s="25" t="s">
        <v>4</v>
      </c>
      <c r="G2" s="26"/>
      <c r="H2" s="25" t="s">
        <v>5</v>
      </c>
      <c r="I2" s="26"/>
    </row>
    <row r="3" spans="1:12" ht="21" x14ac:dyDescent="0.3">
      <c r="B3" s="1" t="s">
        <v>6</v>
      </c>
      <c r="C3" s="2" t="s">
        <v>7</v>
      </c>
      <c r="D3" s="1" t="s">
        <v>6</v>
      </c>
      <c r="E3" s="2" t="s">
        <v>7</v>
      </c>
      <c r="F3" s="1" t="s">
        <v>6</v>
      </c>
      <c r="G3" s="2" t="s">
        <v>7</v>
      </c>
      <c r="H3" s="1" t="s">
        <v>6</v>
      </c>
      <c r="I3" s="2" t="s">
        <v>7</v>
      </c>
    </row>
    <row r="4" spans="1:12" x14ac:dyDescent="0.3">
      <c r="B4" s="3">
        <v>10</v>
      </c>
      <c r="C4" s="4">
        <v>8.0399999999999991</v>
      </c>
      <c r="D4" s="3">
        <v>10</v>
      </c>
      <c r="E4" s="4">
        <v>9.14</v>
      </c>
      <c r="F4" s="3">
        <v>10</v>
      </c>
      <c r="G4" s="4">
        <v>7.46</v>
      </c>
      <c r="H4" s="3">
        <v>8</v>
      </c>
      <c r="I4" s="4">
        <v>6.58</v>
      </c>
    </row>
    <row r="5" spans="1:12" x14ac:dyDescent="0.3">
      <c r="B5" s="3">
        <v>8</v>
      </c>
      <c r="C5" s="4">
        <v>6.95</v>
      </c>
      <c r="D5" s="3">
        <v>8</v>
      </c>
      <c r="E5" s="4">
        <v>8.14</v>
      </c>
      <c r="F5" s="3">
        <v>8</v>
      </c>
      <c r="G5" s="4">
        <v>6.77</v>
      </c>
      <c r="H5" s="3">
        <v>8</v>
      </c>
      <c r="I5" s="4">
        <v>5.76</v>
      </c>
    </row>
    <row r="6" spans="1:12" x14ac:dyDescent="0.3">
      <c r="B6" s="3">
        <v>13</v>
      </c>
      <c r="C6" s="4">
        <v>7.58</v>
      </c>
      <c r="D6" s="3">
        <v>13</v>
      </c>
      <c r="E6" s="4">
        <v>8.74</v>
      </c>
      <c r="F6" s="3">
        <v>13</v>
      </c>
      <c r="G6" s="4">
        <v>12.74</v>
      </c>
      <c r="H6" s="3">
        <v>8</v>
      </c>
      <c r="I6" s="4">
        <v>7.71</v>
      </c>
    </row>
    <row r="7" spans="1:12" x14ac:dyDescent="0.3">
      <c r="B7" s="3">
        <v>9</v>
      </c>
      <c r="C7" s="4">
        <v>8.81</v>
      </c>
      <c r="D7" s="3">
        <v>9</v>
      </c>
      <c r="E7" s="4">
        <v>8.77</v>
      </c>
      <c r="F7" s="3">
        <v>9</v>
      </c>
      <c r="G7" s="4">
        <v>7.11</v>
      </c>
      <c r="H7" s="3">
        <v>8</v>
      </c>
      <c r="I7" s="4">
        <v>8.84</v>
      </c>
    </row>
    <row r="8" spans="1:12" x14ac:dyDescent="0.3">
      <c r="B8" s="3">
        <v>11</v>
      </c>
      <c r="C8" s="4">
        <v>8.33</v>
      </c>
      <c r="D8" s="3">
        <v>11</v>
      </c>
      <c r="E8" s="5">
        <v>9.25</v>
      </c>
      <c r="F8" s="3">
        <v>11</v>
      </c>
      <c r="G8" s="4">
        <v>7.81</v>
      </c>
      <c r="H8" s="3">
        <v>8</v>
      </c>
      <c r="I8" s="4">
        <v>8.4700000000000006</v>
      </c>
    </row>
    <row r="9" spans="1:12" x14ac:dyDescent="0.3">
      <c r="B9" s="3">
        <v>14</v>
      </c>
      <c r="C9" s="5">
        <v>9.9499999999999993</v>
      </c>
      <c r="D9" s="3">
        <v>14</v>
      </c>
      <c r="E9" s="4">
        <v>8.1</v>
      </c>
      <c r="F9" s="3">
        <v>14</v>
      </c>
      <c r="G9" s="4">
        <v>8.84</v>
      </c>
      <c r="H9" s="3">
        <v>8</v>
      </c>
      <c r="I9" s="6">
        <v>7.0439999999999996</v>
      </c>
    </row>
    <row r="10" spans="1:12" x14ac:dyDescent="0.3">
      <c r="B10" s="3">
        <v>6</v>
      </c>
      <c r="C10" s="4">
        <v>7.24</v>
      </c>
      <c r="D10" s="3">
        <v>6</v>
      </c>
      <c r="E10" s="4">
        <v>6.13</v>
      </c>
      <c r="F10" s="3">
        <v>6</v>
      </c>
      <c r="G10" s="4">
        <v>6.08</v>
      </c>
      <c r="H10" s="3">
        <v>8</v>
      </c>
      <c r="I10" s="4">
        <v>5.25</v>
      </c>
    </row>
    <row r="11" spans="1:12" x14ac:dyDescent="0.3">
      <c r="B11" s="3">
        <v>4</v>
      </c>
      <c r="C11" s="4">
        <v>4.26</v>
      </c>
      <c r="D11" s="3">
        <v>4</v>
      </c>
      <c r="E11" s="4">
        <v>3.1</v>
      </c>
      <c r="F11" s="3">
        <v>4</v>
      </c>
      <c r="G11" s="4">
        <v>5.39</v>
      </c>
      <c r="H11" s="3">
        <v>19</v>
      </c>
      <c r="I11" s="4">
        <v>12.5</v>
      </c>
    </row>
    <row r="12" spans="1:12" x14ac:dyDescent="0.3">
      <c r="B12" s="3">
        <v>12</v>
      </c>
      <c r="C12" s="4">
        <v>10.84</v>
      </c>
      <c r="D12" s="3">
        <v>12</v>
      </c>
      <c r="E12" s="4">
        <v>9.1300000000000008</v>
      </c>
      <c r="F12" s="3">
        <v>12</v>
      </c>
      <c r="G12" s="4">
        <v>8.15</v>
      </c>
      <c r="H12" s="3">
        <v>8</v>
      </c>
      <c r="I12" s="4">
        <v>5.56</v>
      </c>
    </row>
    <row r="13" spans="1:12" x14ac:dyDescent="0.3">
      <c r="B13" s="3">
        <v>7</v>
      </c>
      <c r="C13" s="4">
        <v>4.82</v>
      </c>
      <c r="D13" s="3">
        <v>7</v>
      </c>
      <c r="E13" s="4">
        <v>7.26</v>
      </c>
      <c r="F13" s="3">
        <v>7</v>
      </c>
      <c r="G13" s="4">
        <v>6.42</v>
      </c>
      <c r="H13" s="3">
        <v>8</v>
      </c>
      <c r="I13" s="4">
        <v>7.91</v>
      </c>
    </row>
    <row r="14" spans="1:12" x14ac:dyDescent="0.3">
      <c r="B14" s="3">
        <v>5</v>
      </c>
      <c r="C14" s="4">
        <v>5.68</v>
      </c>
      <c r="D14" s="3">
        <v>5</v>
      </c>
      <c r="E14" s="4">
        <v>4.74</v>
      </c>
      <c r="F14" s="3">
        <v>5</v>
      </c>
      <c r="G14" s="4">
        <v>5.73</v>
      </c>
      <c r="H14" s="3">
        <v>8</v>
      </c>
      <c r="I14" s="4">
        <v>6.89</v>
      </c>
    </row>
    <row r="15" spans="1:12" ht="15" thickBot="1" x14ac:dyDescent="0.35">
      <c r="B15" s="7"/>
      <c r="C15" s="8"/>
      <c r="D15" s="7"/>
      <c r="E15" s="8"/>
      <c r="F15" s="7"/>
      <c r="G15" s="8"/>
      <c r="H15" s="7"/>
      <c r="I15" s="8"/>
    </row>
    <row r="16" spans="1:12" x14ac:dyDescent="0.3">
      <c r="A16" s="9" t="s">
        <v>8</v>
      </c>
      <c r="B16" s="9">
        <f t="shared" ref="B16:I16" si="0">AVERAGE(B4:B14)</f>
        <v>9</v>
      </c>
      <c r="C16" s="10">
        <f t="shared" si="0"/>
        <v>7.5</v>
      </c>
      <c r="D16" s="9">
        <f t="shared" si="0"/>
        <v>9</v>
      </c>
      <c r="E16" s="10">
        <f t="shared" si="0"/>
        <v>7.5000000000000009</v>
      </c>
      <c r="F16" s="9">
        <f t="shared" si="0"/>
        <v>9</v>
      </c>
      <c r="G16" s="10">
        <f t="shared" si="0"/>
        <v>7.5000000000000009</v>
      </c>
      <c r="H16" s="9">
        <f t="shared" si="0"/>
        <v>9</v>
      </c>
      <c r="I16" s="10">
        <f t="shared" si="0"/>
        <v>7.5012727272727266</v>
      </c>
    </row>
    <row r="17" spans="1:12" x14ac:dyDescent="0.3">
      <c r="A17" s="11" t="s">
        <v>9</v>
      </c>
      <c r="B17" s="11">
        <f>VAR(B4:B14)</f>
        <v>11</v>
      </c>
      <c r="C17" s="12">
        <f t="shared" ref="C17:I17" si="1">VAR(C4:C14)</f>
        <v>4.1223599999999916</v>
      </c>
      <c r="D17" s="13">
        <f t="shared" si="1"/>
        <v>11</v>
      </c>
      <c r="E17" s="12">
        <f t="shared" si="1"/>
        <v>4.1241199999999711</v>
      </c>
      <c r="F17" s="14">
        <f t="shared" si="1"/>
        <v>11</v>
      </c>
      <c r="G17" s="12">
        <f t="shared" si="1"/>
        <v>4.1226199999999835</v>
      </c>
      <c r="H17" s="14">
        <f t="shared" si="1"/>
        <v>11</v>
      </c>
      <c r="I17" s="12">
        <f t="shared" si="1"/>
        <v>4.1228818181818152</v>
      </c>
    </row>
    <row r="18" spans="1:12" x14ac:dyDescent="0.3">
      <c r="A18" t="s">
        <v>10</v>
      </c>
      <c r="B18" s="15">
        <f>CORREL(B4:B14,C4:C14)</f>
        <v>0.8161639795069211</v>
      </c>
      <c r="C18" s="16"/>
      <c r="D18" s="15">
        <f>CORREL(D4:D14,E4:E14)</f>
        <v>0.81628674831086256</v>
      </c>
      <c r="E18" s="16"/>
      <c r="F18" s="15">
        <f>CORREL(F4:F14,G4:G14)</f>
        <v>0.81628673948959818</v>
      </c>
      <c r="G18" s="16"/>
      <c r="H18" s="15">
        <f>CORREL(H4:H14,I4:I14)</f>
        <v>0.81649840775704841</v>
      </c>
      <c r="I18" s="16"/>
      <c r="L18" t="s">
        <v>11</v>
      </c>
    </row>
    <row r="19" spans="1:12" x14ac:dyDescent="0.3">
      <c r="A19" t="s">
        <v>12</v>
      </c>
      <c r="B19" s="13">
        <f>INTERCEPT(C4:C14,B4:B14)</f>
        <v>3.0032727272727273</v>
      </c>
      <c r="C19" s="16"/>
      <c r="D19" s="13">
        <f>INTERCEPT(E4:E14,D4:D14)</f>
        <v>3.0016363636363641</v>
      </c>
      <c r="E19" s="16"/>
      <c r="F19" s="13">
        <f>INTERCEPT(G4:G14,F4:F14)</f>
        <v>3.0024545454545466</v>
      </c>
      <c r="G19" s="16"/>
      <c r="H19" s="13">
        <f>INTERCEPT(I4:I14,H4:H14)</f>
        <v>3.0024181818181814</v>
      </c>
      <c r="I19" s="16"/>
    </row>
    <row r="20" spans="1:12" ht="15" thickBot="1" x14ac:dyDescent="0.35">
      <c r="A20" t="s">
        <v>13</v>
      </c>
      <c r="B20" s="17">
        <f>SLOPE(C4:C14,B4:B14)</f>
        <v>0.4996363636363636</v>
      </c>
      <c r="C20" s="18"/>
      <c r="D20" s="17">
        <f>SLOPE(E4:E14,D4:D14)</f>
        <v>0.49981818181818183</v>
      </c>
      <c r="E20" s="18"/>
      <c r="F20" s="17">
        <f>SLOPE(G4:G14,F4:F14)</f>
        <v>0.49972727272727274</v>
      </c>
      <c r="G20" s="18"/>
      <c r="H20" s="17">
        <f>SLOPE(I4:I14,H4:H14)</f>
        <v>0.49987272727272725</v>
      </c>
      <c r="I20" s="18"/>
    </row>
    <row r="35" spans="12:12" x14ac:dyDescent="0.3">
      <c r="L35" t="s">
        <v>14</v>
      </c>
    </row>
    <row r="52" spans="12:12" x14ac:dyDescent="0.3">
      <c r="L52" t="s">
        <v>15</v>
      </c>
    </row>
  </sheetData>
  <mergeCells count="5">
    <mergeCell ref="B1:I1"/>
    <mergeCell ref="B2:C2"/>
    <mergeCell ref="D2:E2"/>
    <mergeCell ref="F2:G2"/>
    <mergeCell ref="H2:I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DB0FA-398E-4181-9FC7-AD58195C971B}">
  <dimension ref="A1:I35"/>
  <sheetViews>
    <sheetView workbookViewId="0">
      <selection activeCell="AC9" sqref="AC9"/>
    </sheetView>
  </sheetViews>
  <sheetFormatPr defaultRowHeight="14.4" x14ac:dyDescent="0.3"/>
  <cols>
    <col min="6" max="6" width="19.44140625" bestFit="1" customWidth="1"/>
  </cols>
  <sheetData>
    <row r="1" spans="1:9" x14ac:dyDescent="0.3">
      <c r="A1" t="s">
        <v>16</v>
      </c>
    </row>
    <row r="2" spans="1:9" ht="15" thickBot="1" x14ac:dyDescent="0.35"/>
    <row r="3" spans="1:9" x14ac:dyDescent="0.3">
      <c r="A3" s="19" t="s">
        <v>17</v>
      </c>
      <c r="B3" s="19"/>
    </row>
    <row r="4" spans="1:9" x14ac:dyDescent="0.3">
      <c r="A4" t="s">
        <v>18</v>
      </c>
      <c r="B4">
        <v>0.81616397950692121</v>
      </c>
    </row>
    <row r="5" spans="1:9" x14ac:dyDescent="0.3">
      <c r="A5" t="s">
        <v>19</v>
      </c>
      <c r="B5">
        <v>0.66612364144457414</v>
      </c>
    </row>
    <row r="6" spans="1:9" x14ac:dyDescent="0.3">
      <c r="A6" t="s">
        <v>20</v>
      </c>
      <c r="B6">
        <v>0.62902626827174901</v>
      </c>
    </row>
    <row r="7" spans="1:9" x14ac:dyDescent="0.3">
      <c r="A7" t="s">
        <v>21</v>
      </c>
      <c r="B7">
        <v>1.236643551201102</v>
      </c>
    </row>
    <row r="8" spans="1:9" ht="15" thickBot="1" x14ac:dyDescent="0.35">
      <c r="A8" s="20" t="s">
        <v>22</v>
      </c>
      <c r="B8" s="20">
        <v>11</v>
      </c>
    </row>
    <row r="10" spans="1:9" ht="15" thickBot="1" x14ac:dyDescent="0.35">
      <c r="A10" t="s">
        <v>23</v>
      </c>
    </row>
    <row r="11" spans="1:9" x14ac:dyDescent="0.3">
      <c r="A11" s="21"/>
      <c r="B11" s="21" t="s">
        <v>24</v>
      </c>
      <c r="C11" s="21" t="s">
        <v>25</v>
      </c>
      <c r="D11" s="21" t="s">
        <v>26</v>
      </c>
      <c r="E11" s="21" t="s">
        <v>27</v>
      </c>
      <c r="F11" s="21" t="s">
        <v>28</v>
      </c>
    </row>
    <row r="12" spans="1:9" x14ac:dyDescent="0.3">
      <c r="A12" t="s">
        <v>29</v>
      </c>
      <c r="B12">
        <v>1</v>
      </c>
      <c r="C12">
        <v>27.460014545454548</v>
      </c>
      <c r="D12">
        <v>27.460014545454548</v>
      </c>
      <c r="E12">
        <v>17.956086495432217</v>
      </c>
      <c r="F12">
        <v>2.1824453380010498E-3</v>
      </c>
    </row>
    <row r="13" spans="1:9" x14ac:dyDescent="0.3">
      <c r="A13" t="s">
        <v>30</v>
      </c>
      <c r="B13">
        <v>9</v>
      </c>
      <c r="C13">
        <v>13.763585454545456</v>
      </c>
      <c r="D13">
        <v>1.5292872727272728</v>
      </c>
    </row>
    <row r="14" spans="1:9" ht="15" thickBot="1" x14ac:dyDescent="0.35">
      <c r="A14" s="20" t="s">
        <v>31</v>
      </c>
      <c r="B14" s="20">
        <v>10</v>
      </c>
      <c r="C14" s="20">
        <v>41.223600000000005</v>
      </c>
      <c r="D14" s="20"/>
      <c r="E14" s="20"/>
      <c r="F14" s="20"/>
    </row>
    <row r="15" spans="1:9" ht="15" thickBot="1" x14ac:dyDescent="0.35"/>
    <row r="16" spans="1:9" x14ac:dyDescent="0.3">
      <c r="A16" s="21"/>
      <c r="B16" s="21" t="s">
        <v>32</v>
      </c>
      <c r="C16" s="21" t="s">
        <v>21</v>
      </c>
      <c r="D16" s="21" t="s">
        <v>33</v>
      </c>
      <c r="E16" s="21" t="s">
        <v>34</v>
      </c>
      <c r="F16" s="21" t="s">
        <v>35</v>
      </c>
      <c r="G16" s="21" t="s">
        <v>36</v>
      </c>
      <c r="H16" s="21" t="s">
        <v>37</v>
      </c>
      <c r="I16" s="21" t="s">
        <v>38</v>
      </c>
    </row>
    <row r="17" spans="1:9" x14ac:dyDescent="0.3">
      <c r="A17" t="s">
        <v>39</v>
      </c>
      <c r="B17">
        <v>3.0032727272727282</v>
      </c>
      <c r="C17">
        <v>1.1247833804304552</v>
      </c>
      <c r="D17">
        <v>2.6700898853282968</v>
      </c>
      <c r="E17">
        <v>2.561868280965255E-2</v>
      </c>
      <c r="F17">
        <v>0.45883594663559535</v>
      </c>
      <c r="G17">
        <v>5.5477095079098611</v>
      </c>
      <c r="H17">
        <v>0.45883594663559535</v>
      </c>
      <c r="I17">
        <v>5.5477095079098611</v>
      </c>
    </row>
    <row r="18" spans="1:9" ht="15" thickBot="1" x14ac:dyDescent="0.35">
      <c r="A18" s="20" t="s">
        <v>6</v>
      </c>
      <c r="B18" s="20">
        <v>0.49963636363636355</v>
      </c>
      <c r="C18" s="20">
        <v>0.11790933623020672</v>
      </c>
      <c r="D18" s="20">
        <v>4.2374622706794929</v>
      </c>
      <c r="E18" s="20">
        <v>2.1824453380010541E-3</v>
      </c>
      <c r="F18" s="20">
        <v>0.23290691412241948</v>
      </c>
      <c r="G18" s="20">
        <v>0.76636581315030761</v>
      </c>
      <c r="H18" s="20">
        <v>0.23290691412241948</v>
      </c>
      <c r="I18" s="20">
        <v>0.76636581315030761</v>
      </c>
    </row>
    <row r="22" spans="1:9" x14ac:dyDescent="0.3">
      <c r="A22" t="s">
        <v>40</v>
      </c>
      <c r="F22" t="s">
        <v>41</v>
      </c>
    </row>
    <row r="23" spans="1:9" ht="15" thickBot="1" x14ac:dyDescent="0.35"/>
    <row r="24" spans="1:9" x14ac:dyDescent="0.3">
      <c r="A24" s="21" t="s">
        <v>42</v>
      </c>
      <c r="B24" s="21" t="s">
        <v>43</v>
      </c>
      <c r="C24" s="21" t="s">
        <v>44</v>
      </c>
      <c r="D24" s="21" t="s">
        <v>45</v>
      </c>
      <c r="F24" s="21" t="s">
        <v>46</v>
      </c>
      <c r="G24" s="21" t="s">
        <v>7</v>
      </c>
    </row>
    <row r="25" spans="1:9" x14ac:dyDescent="0.3">
      <c r="A25">
        <v>1</v>
      </c>
      <c r="B25">
        <v>7.9996363636363634</v>
      </c>
      <c r="C25">
        <v>4.0363636363635713E-2</v>
      </c>
      <c r="D25">
        <v>3.4405232192659098E-2</v>
      </c>
      <c r="F25">
        <v>4.5454545454545459</v>
      </c>
      <c r="G25">
        <v>4.26</v>
      </c>
    </row>
    <row r="26" spans="1:9" x14ac:dyDescent="0.3">
      <c r="A26">
        <v>2</v>
      </c>
      <c r="B26">
        <v>7.0003636363636366</v>
      </c>
      <c r="C26">
        <v>-5.0363636363636388E-2</v>
      </c>
      <c r="D26">
        <v>-4.2929050979129406E-2</v>
      </c>
      <c r="F26">
        <v>13.636363636363637</v>
      </c>
      <c r="G26">
        <v>4.82</v>
      </c>
    </row>
    <row r="27" spans="1:9" x14ac:dyDescent="0.3">
      <c r="A27">
        <v>3</v>
      </c>
      <c r="B27">
        <v>9.4985454545454537</v>
      </c>
      <c r="C27">
        <v>-1.9185454545454537</v>
      </c>
      <c r="D27">
        <v>-1.6353333788150652</v>
      </c>
      <c r="F27">
        <v>22.72727272727273</v>
      </c>
      <c r="G27">
        <v>5.68</v>
      </c>
    </row>
    <row r="28" spans="1:9" x14ac:dyDescent="0.3">
      <c r="A28">
        <v>4</v>
      </c>
      <c r="B28">
        <v>7.5</v>
      </c>
      <c r="C28">
        <v>1.3100000000000005</v>
      </c>
      <c r="D28">
        <v>1.1166202610275355</v>
      </c>
      <c r="F28">
        <v>31.81818181818182</v>
      </c>
      <c r="G28">
        <v>6.95</v>
      </c>
    </row>
    <row r="29" spans="1:9" x14ac:dyDescent="0.3">
      <c r="A29">
        <v>5</v>
      </c>
      <c r="B29">
        <v>8.4992727272727269</v>
      </c>
      <c r="C29">
        <v>-0.1692727272727268</v>
      </c>
      <c r="D29">
        <v>-0.14428500527642363</v>
      </c>
      <c r="F29">
        <v>40.909090909090914</v>
      </c>
      <c r="G29">
        <v>7.24</v>
      </c>
    </row>
    <row r="30" spans="1:9" x14ac:dyDescent="0.3">
      <c r="A30">
        <v>6</v>
      </c>
      <c r="B30">
        <v>9.9981818181818181</v>
      </c>
      <c r="C30">
        <v>-4.818181818181877E-2</v>
      </c>
      <c r="D30">
        <v>-4.1069308698445578E-2</v>
      </c>
      <c r="F30">
        <v>50.000000000000007</v>
      </c>
      <c r="G30">
        <v>7.58</v>
      </c>
    </row>
    <row r="31" spans="1:9" x14ac:dyDescent="0.3">
      <c r="A31">
        <v>7</v>
      </c>
      <c r="B31">
        <v>6.0010909090909097</v>
      </c>
      <c r="C31">
        <v>1.2389090909090905</v>
      </c>
      <c r="D31">
        <v>1.0560236583819045</v>
      </c>
      <c r="F31">
        <v>59.090909090909093</v>
      </c>
      <c r="G31">
        <v>8.0399999999999991</v>
      </c>
    </row>
    <row r="32" spans="1:9" x14ac:dyDescent="0.3">
      <c r="A32">
        <v>8</v>
      </c>
      <c r="B32">
        <v>5.0018181818181819</v>
      </c>
      <c r="C32">
        <v>-0.74181818181818215</v>
      </c>
      <c r="D32">
        <v>-0.63231237543266416</v>
      </c>
      <c r="F32">
        <v>68.181818181818187</v>
      </c>
      <c r="G32">
        <v>8.33</v>
      </c>
    </row>
    <row r="33" spans="1:7" x14ac:dyDescent="0.3">
      <c r="A33">
        <v>9</v>
      </c>
      <c r="B33">
        <v>8.9989090909090912</v>
      </c>
      <c r="C33">
        <v>1.8410909090909087</v>
      </c>
      <c r="D33">
        <v>1.5693125278507727</v>
      </c>
      <c r="F33">
        <v>77.27272727272728</v>
      </c>
      <c r="G33">
        <v>8.81</v>
      </c>
    </row>
    <row r="34" spans="1:7" x14ac:dyDescent="0.3">
      <c r="A34">
        <v>10</v>
      </c>
      <c r="B34">
        <v>6.5007272727272731</v>
      </c>
      <c r="C34">
        <v>-1.6807272727272728</v>
      </c>
      <c r="D34">
        <v>-1.4326214702204767</v>
      </c>
      <c r="F34">
        <v>86.363636363636374</v>
      </c>
      <c r="G34">
        <v>9.9499999999999993</v>
      </c>
    </row>
    <row r="35" spans="1:7" ht="15" thickBot="1" x14ac:dyDescent="0.35">
      <c r="A35" s="20">
        <v>11</v>
      </c>
      <c r="B35" s="20">
        <v>5.5014545454545463</v>
      </c>
      <c r="C35" s="20">
        <v>0.17854545454545345</v>
      </c>
      <c r="D35" s="20">
        <v>0.1521889099693314</v>
      </c>
      <c r="F35" s="20">
        <v>95.454545454545467</v>
      </c>
      <c r="G35" s="20">
        <v>10.84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38135-A099-4C56-848B-61FBD5ABE34C}">
  <dimension ref="A1:I35"/>
  <sheetViews>
    <sheetView topLeftCell="A9" workbookViewId="0">
      <selection activeCell="AC9" sqref="AC9"/>
    </sheetView>
  </sheetViews>
  <sheetFormatPr defaultRowHeight="14.4" x14ac:dyDescent="0.3"/>
  <sheetData>
    <row r="1" spans="1:9" x14ac:dyDescent="0.3">
      <c r="A1" t="s">
        <v>16</v>
      </c>
    </row>
    <row r="2" spans="1:9" ht="15" thickBot="1" x14ac:dyDescent="0.35"/>
    <row r="3" spans="1:9" x14ac:dyDescent="0.3">
      <c r="A3" s="19" t="s">
        <v>17</v>
      </c>
      <c r="B3" s="19"/>
    </row>
    <row r="4" spans="1:9" x14ac:dyDescent="0.3">
      <c r="A4" t="s">
        <v>18</v>
      </c>
      <c r="B4">
        <v>0.81628674831086245</v>
      </c>
    </row>
    <row r="5" spans="1:9" x14ac:dyDescent="0.3">
      <c r="A5" t="s">
        <v>19</v>
      </c>
      <c r="B5">
        <v>0.66632405546792128</v>
      </c>
    </row>
    <row r="6" spans="1:9" x14ac:dyDescent="0.3">
      <c r="A6" t="s">
        <v>20</v>
      </c>
      <c r="B6">
        <v>0.62924895051991259</v>
      </c>
    </row>
    <row r="7" spans="1:9" x14ac:dyDescent="0.3">
      <c r="A7" t="s">
        <v>21</v>
      </c>
      <c r="B7">
        <v>1.2365362179013675</v>
      </c>
    </row>
    <row r="8" spans="1:9" ht="15" thickBot="1" x14ac:dyDescent="0.35">
      <c r="A8" s="20" t="s">
        <v>22</v>
      </c>
      <c r="B8" s="20">
        <v>11</v>
      </c>
    </row>
    <row r="10" spans="1:9" ht="15" thickBot="1" x14ac:dyDescent="0.35">
      <c r="A10" t="s">
        <v>23</v>
      </c>
    </row>
    <row r="11" spans="1:9" x14ac:dyDescent="0.3">
      <c r="A11" s="21"/>
      <c r="B11" s="21" t="s">
        <v>24</v>
      </c>
      <c r="C11" s="21" t="s">
        <v>25</v>
      </c>
      <c r="D11" s="21" t="s">
        <v>26</v>
      </c>
      <c r="E11" s="21" t="s">
        <v>27</v>
      </c>
      <c r="F11" s="21" t="s">
        <v>28</v>
      </c>
    </row>
    <row r="12" spans="1:9" x14ac:dyDescent="0.3">
      <c r="A12" t="s">
        <v>29</v>
      </c>
      <c r="B12">
        <v>1</v>
      </c>
      <c r="C12">
        <v>27.480003636363634</v>
      </c>
      <c r="D12">
        <v>27.480003636363634</v>
      </c>
      <c r="E12">
        <v>17.972276987545214</v>
      </c>
      <c r="F12">
        <v>2.1763048384803216E-3</v>
      </c>
    </row>
    <row r="13" spans="1:9" x14ac:dyDescent="0.3">
      <c r="A13" t="s">
        <v>30</v>
      </c>
      <c r="B13">
        <v>9</v>
      </c>
      <c r="C13">
        <v>13.761196363636364</v>
      </c>
      <c r="D13">
        <v>1.5290218181818183</v>
      </c>
    </row>
    <row r="14" spans="1:9" ht="15" thickBot="1" x14ac:dyDescent="0.35">
      <c r="A14" s="20" t="s">
        <v>31</v>
      </c>
      <c r="B14" s="20">
        <v>10</v>
      </c>
      <c r="C14" s="20">
        <v>41.241199999999999</v>
      </c>
      <c r="D14" s="20"/>
      <c r="E14" s="20"/>
      <c r="F14" s="20"/>
    </row>
    <row r="15" spans="1:9" ht="15" thickBot="1" x14ac:dyDescent="0.35"/>
    <row r="16" spans="1:9" x14ac:dyDescent="0.3">
      <c r="A16" s="21"/>
      <c r="B16" s="21" t="s">
        <v>32</v>
      </c>
      <c r="C16" s="21" t="s">
        <v>21</v>
      </c>
      <c r="D16" s="21" t="s">
        <v>33</v>
      </c>
      <c r="E16" s="21" t="s">
        <v>34</v>
      </c>
      <c r="F16" s="21" t="s">
        <v>35</v>
      </c>
      <c r="G16" s="21" t="s">
        <v>36</v>
      </c>
      <c r="H16" s="21" t="s">
        <v>37</v>
      </c>
      <c r="I16" s="21" t="s">
        <v>38</v>
      </c>
    </row>
    <row r="17" spans="1:9" x14ac:dyDescent="0.3">
      <c r="A17" t="s">
        <v>39</v>
      </c>
      <c r="B17">
        <v>3.0016363636363641</v>
      </c>
      <c r="C17">
        <v>1.1246857559277512</v>
      </c>
      <c r="D17">
        <v>2.6688667014906042</v>
      </c>
      <c r="E17">
        <v>2.567008202279053E-2</v>
      </c>
      <c r="F17">
        <v>0.45742042496728752</v>
      </c>
      <c r="G17">
        <v>5.5458523023054411</v>
      </c>
      <c r="H17">
        <v>0.45742042496728752</v>
      </c>
      <c r="I17">
        <v>5.5458523023054411</v>
      </c>
    </row>
    <row r="18" spans="1:9" ht="15" thickBot="1" x14ac:dyDescent="0.35">
      <c r="A18" s="20" t="s">
        <v>6</v>
      </c>
      <c r="B18" s="20">
        <v>0.49981818181818183</v>
      </c>
      <c r="C18" s="20">
        <v>0.11789910240161899</v>
      </c>
      <c r="D18" s="20">
        <v>4.2393722397950873</v>
      </c>
      <c r="E18" s="20">
        <v>2.1763048384803216E-3</v>
      </c>
      <c r="F18" s="20">
        <v>0.23311188283288031</v>
      </c>
      <c r="G18" s="20">
        <v>0.76652448080348334</v>
      </c>
      <c r="H18" s="20">
        <v>0.23311188283288031</v>
      </c>
      <c r="I18" s="20">
        <v>0.76652448080348334</v>
      </c>
    </row>
    <row r="22" spans="1:9" x14ac:dyDescent="0.3">
      <c r="A22" t="s">
        <v>40</v>
      </c>
      <c r="F22" t="s">
        <v>41</v>
      </c>
    </row>
    <row r="23" spans="1:9" ht="15" thickBot="1" x14ac:dyDescent="0.35"/>
    <row r="24" spans="1:9" x14ac:dyDescent="0.3">
      <c r="A24" s="21" t="s">
        <v>42</v>
      </c>
      <c r="B24" s="21" t="s">
        <v>43</v>
      </c>
      <c r="C24" s="21" t="s">
        <v>44</v>
      </c>
      <c r="D24" s="21" t="s">
        <v>45</v>
      </c>
      <c r="F24" s="21" t="s">
        <v>46</v>
      </c>
      <c r="G24" s="21" t="s">
        <v>7</v>
      </c>
    </row>
    <row r="25" spans="1:9" x14ac:dyDescent="0.3">
      <c r="A25">
        <v>1</v>
      </c>
      <c r="B25">
        <v>7.9998181818181822</v>
      </c>
      <c r="C25">
        <v>1.1401818181818184</v>
      </c>
      <c r="D25">
        <v>0.9719546800620894</v>
      </c>
      <c r="F25">
        <v>4.5454545454545459</v>
      </c>
      <c r="G25">
        <v>3.1</v>
      </c>
    </row>
    <row r="26" spans="1:9" x14ac:dyDescent="0.3">
      <c r="A26">
        <v>2</v>
      </c>
      <c r="B26">
        <v>7.0001818181818187</v>
      </c>
      <c r="C26">
        <v>1.1398181818181818</v>
      </c>
      <c r="D26">
        <v>0.97164469611054649</v>
      </c>
      <c r="F26">
        <v>13.636363636363637</v>
      </c>
      <c r="G26">
        <v>4.74</v>
      </c>
    </row>
    <row r="27" spans="1:9" x14ac:dyDescent="0.3">
      <c r="A27">
        <v>3</v>
      </c>
      <c r="B27">
        <v>9.4992727272727286</v>
      </c>
      <c r="C27">
        <v>-0.75927272727272843</v>
      </c>
      <c r="D27">
        <v>-0.64724649082112751</v>
      </c>
      <c r="F27">
        <v>22.72727272727273</v>
      </c>
      <c r="G27">
        <v>6.13</v>
      </c>
    </row>
    <row r="28" spans="1:9" x14ac:dyDescent="0.3">
      <c r="A28">
        <v>4</v>
      </c>
      <c r="B28">
        <v>7.5000000000000009</v>
      </c>
      <c r="C28">
        <v>1.2699999999999987</v>
      </c>
      <c r="D28">
        <v>1.0826189507628265</v>
      </c>
      <c r="F28">
        <v>31.81818181818182</v>
      </c>
      <c r="G28">
        <v>7.26</v>
      </c>
    </row>
    <row r="29" spans="1:9" x14ac:dyDescent="0.3">
      <c r="A29">
        <v>5</v>
      </c>
      <c r="B29">
        <v>8.4996363636363643</v>
      </c>
      <c r="C29">
        <v>0.75036363636363568</v>
      </c>
      <c r="D29">
        <v>0.63965188400833017</v>
      </c>
      <c r="F29">
        <v>40.909090909090914</v>
      </c>
      <c r="G29">
        <v>8.1</v>
      </c>
    </row>
    <row r="30" spans="1:9" x14ac:dyDescent="0.3">
      <c r="A30">
        <v>6</v>
      </c>
      <c r="B30">
        <v>9.9990909090909099</v>
      </c>
      <c r="C30">
        <v>-1.8990909090909103</v>
      </c>
      <c r="D30">
        <v>-1.618891186931674</v>
      </c>
      <c r="F30">
        <v>50.000000000000007</v>
      </c>
      <c r="G30">
        <v>8.14</v>
      </c>
    </row>
    <row r="31" spans="1:9" x14ac:dyDescent="0.3">
      <c r="A31">
        <v>7</v>
      </c>
      <c r="B31">
        <v>6.0005454545454553</v>
      </c>
      <c r="C31">
        <v>0.1294545454545446</v>
      </c>
      <c r="D31">
        <v>0.11035428674919517</v>
      </c>
      <c r="F31">
        <v>59.090909090909093</v>
      </c>
      <c r="G31">
        <v>8.74</v>
      </c>
    </row>
    <row r="32" spans="1:9" x14ac:dyDescent="0.3">
      <c r="A32">
        <v>8</v>
      </c>
      <c r="B32">
        <v>5.0009090909090919</v>
      </c>
      <c r="C32">
        <v>-1.9009090909090918</v>
      </c>
      <c r="D32">
        <v>-1.6204411066893871</v>
      </c>
      <c r="F32">
        <v>68.181818181818187</v>
      </c>
      <c r="G32">
        <v>8.77</v>
      </c>
    </row>
    <row r="33" spans="1:7" x14ac:dyDescent="0.3">
      <c r="A33">
        <v>9</v>
      </c>
      <c r="B33">
        <v>8.9994545454545474</v>
      </c>
      <c r="C33">
        <v>0.13054545454545341</v>
      </c>
      <c r="D33">
        <v>0.11128423860382299</v>
      </c>
      <c r="F33">
        <v>77.27272727272728</v>
      </c>
      <c r="G33">
        <v>9.1300000000000008</v>
      </c>
    </row>
    <row r="34" spans="1:7" x14ac:dyDescent="0.3">
      <c r="A34">
        <v>10</v>
      </c>
      <c r="B34">
        <v>6.5003636363636375</v>
      </c>
      <c r="C34">
        <v>0.75963636363636233</v>
      </c>
      <c r="D34">
        <v>0.64755647477266809</v>
      </c>
      <c r="F34">
        <v>86.363636363636374</v>
      </c>
      <c r="G34">
        <v>9.14</v>
      </c>
    </row>
    <row r="35" spans="1:7" ht="15" thickBot="1" x14ac:dyDescent="0.35">
      <c r="A35" s="20">
        <v>11</v>
      </c>
      <c r="B35" s="20">
        <v>5.5007272727272731</v>
      </c>
      <c r="C35" s="20">
        <v>-0.76072727272727292</v>
      </c>
      <c r="D35" s="20">
        <v>-0.64848642662729739</v>
      </c>
      <c r="F35" s="20">
        <v>95.454545454545467</v>
      </c>
      <c r="G35" s="20">
        <v>9.25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4A231-82BD-43E8-8050-CCD2A357EC15}">
  <dimension ref="A1:I35"/>
  <sheetViews>
    <sheetView topLeftCell="A3" workbookViewId="0">
      <selection activeCell="AC9" sqref="AC9"/>
    </sheetView>
  </sheetViews>
  <sheetFormatPr defaultRowHeight="14.4" x14ac:dyDescent="0.3"/>
  <sheetData>
    <row r="1" spans="1:9" x14ac:dyDescent="0.3">
      <c r="A1" t="s">
        <v>16</v>
      </c>
    </row>
    <row r="2" spans="1:9" ht="15" thickBot="1" x14ac:dyDescent="0.35"/>
    <row r="3" spans="1:9" x14ac:dyDescent="0.3">
      <c r="A3" s="19" t="s">
        <v>17</v>
      </c>
      <c r="B3" s="19"/>
    </row>
    <row r="4" spans="1:9" x14ac:dyDescent="0.3">
      <c r="A4" t="s">
        <v>18</v>
      </c>
      <c r="B4">
        <v>0.81628673948959818</v>
      </c>
    </row>
    <row r="5" spans="1:9" x14ac:dyDescent="0.3">
      <c r="A5" t="s">
        <v>19</v>
      </c>
      <c r="B5">
        <v>0.66632404106655907</v>
      </c>
    </row>
    <row r="6" spans="1:9" x14ac:dyDescent="0.3">
      <c r="A6" t="s">
        <v>20</v>
      </c>
      <c r="B6">
        <v>0.62924893451839892</v>
      </c>
    </row>
    <row r="7" spans="1:9" x14ac:dyDescent="0.3">
      <c r="A7" t="s">
        <v>21</v>
      </c>
      <c r="B7">
        <v>1.2363113513899961</v>
      </c>
    </row>
    <row r="8" spans="1:9" ht="15" thickBot="1" x14ac:dyDescent="0.35">
      <c r="A8" s="20" t="s">
        <v>22</v>
      </c>
      <c r="B8" s="20">
        <v>11</v>
      </c>
    </row>
    <row r="10" spans="1:9" ht="15" thickBot="1" x14ac:dyDescent="0.35">
      <c r="A10" t="s">
        <v>23</v>
      </c>
    </row>
    <row r="11" spans="1:9" x14ac:dyDescent="0.3">
      <c r="A11" s="21"/>
      <c r="B11" s="21" t="s">
        <v>24</v>
      </c>
      <c r="C11" s="21" t="s">
        <v>25</v>
      </c>
      <c r="D11" s="21" t="s">
        <v>26</v>
      </c>
      <c r="E11" s="21" t="s">
        <v>27</v>
      </c>
      <c r="F11" s="21" t="s">
        <v>28</v>
      </c>
    </row>
    <row r="12" spans="1:9" x14ac:dyDescent="0.3">
      <c r="A12" t="s">
        <v>29</v>
      </c>
      <c r="B12">
        <v>1</v>
      </c>
      <c r="C12">
        <v>27.47000818181818</v>
      </c>
      <c r="D12">
        <v>27.47000818181818</v>
      </c>
      <c r="E12">
        <v>17.97227582342919</v>
      </c>
      <c r="F12">
        <v>2.176305279228026E-3</v>
      </c>
    </row>
    <row r="13" spans="1:9" x14ac:dyDescent="0.3">
      <c r="A13" t="s">
        <v>30</v>
      </c>
      <c r="B13">
        <v>9</v>
      </c>
      <c r="C13">
        <v>13.756191818181824</v>
      </c>
      <c r="D13">
        <v>1.5284657575757583</v>
      </c>
    </row>
    <row r="14" spans="1:9" ht="15" thickBot="1" x14ac:dyDescent="0.35">
      <c r="A14" s="20" t="s">
        <v>31</v>
      </c>
      <c r="B14" s="20">
        <v>10</v>
      </c>
      <c r="C14" s="20">
        <v>41.226200000000006</v>
      </c>
      <c r="D14" s="20"/>
      <c r="E14" s="20"/>
      <c r="F14" s="20"/>
    </row>
    <row r="15" spans="1:9" ht="15" thickBot="1" x14ac:dyDescent="0.35"/>
    <row r="16" spans="1:9" x14ac:dyDescent="0.3">
      <c r="A16" s="21"/>
      <c r="B16" s="21" t="s">
        <v>32</v>
      </c>
      <c r="C16" s="21" t="s">
        <v>21</v>
      </c>
      <c r="D16" s="21" t="s">
        <v>33</v>
      </c>
      <c r="E16" s="21" t="s">
        <v>34</v>
      </c>
      <c r="F16" s="21" t="s">
        <v>35</v>
      </c>
      <c r="G16" s="21" t="s">
        <v>36</v>
      </c>
      <c r="H16" s="21" t="s">
        <v>37</v>
      </c>
      <c r="I16" s="21" t="s">
        <v>38</v>
      </c>
    </row>
    <row r="17" spans="1:9" x14ac:dyDescent="0.3">
      <c r="A17" t="s">
        <v>39</v>
      </c>
      <c r="B17">
        <v>3.0024545454545457</v>
      </c>
      <c r="C17">
        <v>1.124481229639994</v>
      </c>
      <c r="D17">
        <v>2.6700797366051106</v>
      </c>
      <c r="E17">
        <v>2.5619108839500828E-2</v>
      </c>
      <c r="F17">
        <v>0.45870127739229982</v>
      </c>
      <c r="G17">
        <v>5.5462078135167916</v>
      </c>
      <c r="H17">
        <v>0.45870127739229982</v>
      </c>
      <c r="I17">
        <v>5.5462078135167916</v>
      </c>
    </row>
    <row r="18" spans="1:9" ht="15" thickBot="1" x14ac:dyDescent="0.35">
      <c r="A18" s="20" t="s">
        <v>6</v>
      </c>
      <c r="B18" s="20">
        <v>0.4997272727272728</v>
      </c>
      <c r="C18" s="20">
        <v>0.11787766222100229</v>
      </c>
      <c r="D18" s="20">
        <v>4.2393721024969242</v>
      </c>
      <c r="E18" s="20">
        <v>2.176305279228026E-3</v>
      </c>
      <c r="F18" s="20">
        <v>0.23306947480012508</v>
      </c>
      <c r="G18" s="20">
        <v>0.76638507065442052</v>
      </c>
      <c r="H18" s="20">
        <v>0.23306947480012508</v>
      </c>
      <c r="I18" s="20">
        <v>0.76638507065442052</v>
      </c>
    </row>
    <row r="22" spans="1:9" x14ac:dyDescent="0.3">
      <c r="A22" t="s">
        <v>40</v>
      </c>
      <c r="F22" t="s">
        <v>41</v>
      </c>
    </row>
    <row r="23" spans="1:9" ht="15" thickBot="1" x14ac:dyDescent="0.35"/>
    <row r="24" spans="1:9" x14ac:dyDescent="0.3">
      <c r="A24" s="21" t="s">
        <v>42</v>
      </c>
      <c r="B24" s="21" t="s">
        <v>43</v>
      </c>
      <c r="C24" s="21" t="s">
        <v>44</v>
      </c>
      <c r="D24" s="21" t="s">
        <v>45</v>
      </c>
      <c r="F24" s="21" t="s">
        <v>46</v>
      </c>
      <c r="G24" s="21" t="s">
        <v>7</v>
      </c>
    </row>
    <row r="25" spans="1:9" x14ac:dyDescent="0.3">
      <c r="A25">
        <v>1</v>
      </c>
      <c r="B25">
        <v>7.9997272727272737</v>
      </c>
      <c r="C25">
        <v>-0.53972727272727372</v>
      </c>
      <c r="D25">
        <v>-0.46017736422413053</v>
      </c>
      <c r="F25">
        <v>4.5454545454545459</v>
      </c>
      <c r="G25">
        <v>5.39</v>
      </c>
    </row>
    <row r="26" spans="1:9" x14ac:dyDescent="0.3">
      <c r="A26">
        <v>2</v>
      </c>
      <c r="B26">
        <v>7.0002727272727281</v>
      </c>
      <c r="C26">
        <v>-0.23027272727272852</v>
      </c>
      <c r="D26">
        <v>-0.19633304085897368</v>
      </c>
      <c r="F26">
        <v>13.636363636363637</v>
      </c>
      <c r="G26">
        <v>5.73</v>
      </c>
    </row>
    <row r="27" spans="1:9" x14ac:dyDescent="0.3">
      <c r="A27">
        <v>3</v>
      </c>
      <c r="B27">
        <v>9.4989090909090912</v>
      </c>
      <c r="C27">
        <v>3.241090909090909</v>
      </c>
      <c r="D27">
        <v>2.7633894878421206</v>
      </c>
      <c r="F27">
        <v>22.72727272727273</v>
      </c>
      <c r="G27">
        <v>6.08</v>
      </c>
    </row>
    <row r="28" spans="1:9" x14ac:dyDescent="0.3">
      <c r="A28">
        <v>4</v>
      </c>
      <c r="B28">
        <v>7.5000000000000009</v>
      </c>
      <c r="C28">
        <v>-0.39000000000000057</v>
      </c>
      <c r="D28">
        <v>-0.33251825712001332</v>
      </c>
      <c r="F28">
        <v>31.81818181818182</v>
      </c>
      <c r="G28">
        <v>6.42</v>
      </c>
    </row>
    <row r="29" spans="1:9" x14ac:dyDescent="0.3">
      <c r="A29">
        <v>5</v>
      </c>
      <c r="B29">
        <v>8.4994545454545474</v>
      </c>
      <c r="C29">
        <v>-0.68945454545454776</v>
      </c>
      <c r="D29">
        <v>-0.58783647132824846</v>
      </c>
      <c r="F29">
        <v>40.909090909090914</v>
      </c>
      <c r="G29">
        <v>6.77</v>
      </c>
    </row>
    <row r="30" spans="1:9" x14ac:dyDescent="0.3">
      <c r="A30">
        <v>6</v>
      </c>
      <c r="B30">
        <v>9.9986363636363649</v>
      </c>
      <c r="C30">
        <v>-1.158636363636365</v>
      </c>
      <c r="D30">
        <v>-0.98786601095444493</v>
      </c>
      <c r="F30">
        <v>50.000000000000007</v>
      </c>
      <c r="G30">
        <v>7.11</v>
      </c>
    </row>
    <row r="31" spans="1:9" x14ac:dyDescent="0.3">
      <c r="A31">
        <v>7</v>
      </c>
      <c r="B31">
        <v>6.0008181818181825</v>
      </c>
      <c r="C31">
        <v>7.9181818181817576E-2</v>
      </c>
      <c r="D31">
        <v>6.7511282506183906E-2</v>
      </c>
      <c r="F31">
        <v>59.090909090909093</v>
      </c>
      <c r="G31">
        <v>7.46</v>
      </c>
    </row>
    <row r="32" spans="1:9" x14ac:dyDescent="0.3">
      <c r="A32">
        <v>8</v>
      </c>
      <c r="B32">
        <v>5.0013636363636369</v>
      </c>
      <c r="C32">
        <v>0.38863636363636278</v>
      </c>
      <c r="D32">
        <v>0.33135560587134072</v>
      </c>
      <c r="F32">
        <v>68.181818181818187</v>
      </c>
      <c r="G32">
        <v>7.81</v>
      </c>
    </row>
    <row r="33" spans="1:7" x14ac:dyDescent="0.3">
      <c r="A33">
        <v>9</v>
      </c>
      <c r="B33">
        <v>8.9991818181818193</v>
      </c>
      <c r="C33">
        <v>-0.84918181818181893</v>
      </c>
      <c r="D33">
        <v>-0.72402168758928731</v>
      </c>
      <c r="F33">
        <v>77.27272727272728</v>
      </c>
      <c r="G33">
        <v>8.15</v>
      </c>
    </row>
    <row r="34" spans="1:7" x14ac:dyDescent="0.3">
      <c r="A34">
        <v>10</v>
      </c>
      <c r="B34">
        <v>6.5005454545454553</v>
      </c>
      <c r="C34">
        <v>-8.0545454545455364E-2</v>
      </c>
      <c r="D34">
        <v>-6.8673933754856489E-2</v>
      </c>
      <c r="F34">
        <v>86.363636363636374</v>
      </c>
      <c r="G34">
        <v>8.84</v>
      </c>
    </row>
    <row r="35" spans="1:7" ht="15" thickBot="1" x14ac:dyDescent="0.35">
      <c r="A35" s="20">
        <v>11</v>
      </c>
      <c r="B35" s="20">
        <v>5.5010909090909097</v>
      </c>
      <c r="C35" s="20">
        <v>0.22890909090909073</v>
      </c>
      <c r="D35" s="20">
        <v>0.19517038961030109</v>
      </c>
      <c r="F35" s="20">
        <v>95.454545454545467</v>
      </c>
      <c r="G35" s="20">
        <v>12.74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18D43-1EBC-462B-B299-18089B967D09}">
  <dimension ref="A1:I35"/>
  <sheetViews>
    <sheetView workbookViewId="0">
      <selection activeCell="AC9" sqref="AC9"/>
    </sheetView>
  </sheetViews>
  <sheetFormatPr defaultRowHeight="14.4" x14ac:dyDescent="0.3"/>
  <sheetData>
    <row r="1" spans="1:9" x14ac:dyDescent="0.3">
      <c r="A1" t="s">
        <v>16</v>
      </c>
    </row>
    <row r="2" spans="1:9" ht="15" thickBot="1" x14ac:dyDescent="0.35"/>
    <row r="3" spans="1:9" x14ac:dyDescent="0.3">
      <c r="A3" s="19" t="s">
        <v>17</v>
      </c>
      <c r="B3" s="19"/>
    </row>
    <row r="4" spans="1:9" x14ac:dyDescent="0.3">
      <c r="A4" t="s">
        <v>18</v>
      </c>
      <c r="B4">
        <v>0.81649840775704852</v>
      </c>
    </row>
    <row r="5" spans="1:9" x14ac:dyDescent="0.3">
      <c r="A5" t="s">
        <v>19</v>
      </c>
      <c r="B5">
        <v>0.66666964986979549</v>
      </c>
    </row>
    <row r="6" spans="1:9" x14ac:dyDescent="0.3">
      <c r="A6" t="s">
        <v>20</v>
      </c>
      <c r="B6">
        <v>0.62963294429977279</v>
      </c>
    </row>
    <row r="7" spans="1:9" x14ac:dyDescent="0.3">
      <c r="A7" t="s">
        <v>21</v>
      </c>
      <c r="B7">
        <v>1.2357101601912965</v>
      </c>
    </row>
    <row r="8" spans="1:9" ht="15" thickBot="1" x14ac:dyDescent="0.35">
      <c r="A8" s="20" t="s">
        <v>22</v>
      </c>
      <c r="B8" s="20">
        <v>11</v>
      </c>
    </row>
    <row r="10" spans="1:9" ht="15" thickBot="1" x14ac:dyDescent="0.35">
      <c r="A10" t="s">
        <v>23</v>
      </c>
    </row>
    <row r="11" spans="1:9" x14ac:dyDescent="0.3">
      <c r="A11" s="21"/>
      <c r="B11" s="21" t="s">
        <v>24</v>
      </c>
      <c r="C11" s="21" t="s">
        <v>25</v>
      </c>
      <c r="D11" s="21" t="s">
        <v>26</v>
      </c>
      <c r="E11" s="21" t="s">
        <v>27</v>
      </c>
      <c r="F11" s="21" t="s">
        <v>28</v>
      </c>
    </row>
    <row r="12" spans="1:9" x14ac:dyDescent="0.3">
      <c r="A12" t="s">
        <v>29</v>
      </c>
      <c r="B12">
        <v>1</v>
      </c>
      <c r="C12">
        <v>27.486001781818185</v>
      </c>
      <c r="D12">
        <v>27.486001781818185</v>
      </c>
      <c r="E12">
        <v>18.000241641616029</v>
      </c>
      <c r="F12">
        <v>2.1657485880034505E-3</v>
      </c>
    </row>
    <row r="13" spans="1:9" x14ac:dyDescent="0.3">
      <c r="A13" t="s">
        <v>30</v>
      </c>
      <c r="B13">
        <v>9</v>
      </c>
      <c r="C13">
        <v>13.742816399999999</v>
      </c>
      <c r="D13">
        <v>1.5269795999999998</v>
      </c>
    </row>
    <row r="14" spans="1:9" ht="15" thickBot="1" x14ac:dyDescent="0.35">
      <c r="A14" s="20" t="s">
        <v>31</v>
      </c>
      <c r="B14" s="20">
        <v>10</v>
      </c>
      <c r="C14" s="20">
        <v>41.228818181818184</v>
      </c>
      <c r="D14" s="20"/>
      <c r="E14" s="20"/>
      <c r="F14" s="20"/>
    </row>
    <row r="15" spans="1:9" ht="15" thickBot="1" x14ac:dyDescent="0.35"/>
    <row r="16" spans="1:9" x14ac:dyDescent="0.3">
      <c r="A16" s="21"/>
      <c r="B16" s="21" t="s">
        <v>32</v>
      </c>
      <c r="C16" s="21" t="s">
        <v>21</v>
      </c>
      <c r="D16" s="21" t="s">
        <v>33</v>
      </c>
      <c r="E16" s="21" t="s">
        <v>34</v>
      </c>
      <c r="F16" s="21" t="s">
        <v>35</v>
      </c>
      <c r="G16" s="21" t="s">
        <v>36</v>
      </c>
      <c r="H16" s="21" t="s">
        <v>37</v>
      </c>
      <c r="I16" s="21" t="s">
        <v>38</v>
      </c>
    </row>
    <row r="17" spans="1:9" x14ac:dyDescent="0.3">
      <c r="A17" t="s">
        <v>39</v>
      </c>
      <c r="B17">
        <v>3.0024181818181832</v>
      </c>
      <c r="C17">
        <v>1.1239344189861868</v>
      </c>
      <c r="D17">
        <v>2.6713464158579905</v>
      </c>
      <c r="E17">
        <v>2.5565990601035843E-2</v>
      </c>
      <c r="F17">
        <v>0.45990188539314136</v>
      </c>
      <c r="G17">
        <v>5.5449344782432251</v>
      </c>
      <c r="H17">
        <v>0.45990188539314136</v>
      </c>
      <c r="I17">
        <v>5.5449344782432251</v>
      </c>
    </row>
    <row r="18" spans="1:9" ht="15" thickBot="1" x14ac:dyDescent="0.35">
      <c r="A18" s="20" t="s">
        <v>6</v>
      </c>
      <c r="B18" s="20">
        <v>0.49987272727272702</v>
      </c>
      <c r="C18" s="20">
        <v>0.1178203408893079</v>
      </c>
      <c r="D18" s="20">
        <v>4.2426691647612609</v>
      </c>
      <c r="E18" s="20">
        <v>2.1657485880034566E-3</v>
      </c>
      <c r="F18" s="20">
        <v>0.2333445992066529</v>
      </c>
      <c r="G18" s="20">
        <v>0.76640085533880109</v>
      </c>
      <c r="H18" s="20">
        <v>0.2333445992066529</v>
      </c>
      <c r="I18" s="20">
        <v>0.76640085533880109</v>
      </c>
    </row>
    <row r="22" spans="1:9" x14ac:dyDescent="0.3">
      <c r="A22" t="s">
        <v>40</v>
      </c>
      <c r="F22" t="s">
        <v>41</v>
      </c>
    </row>
    <row r="23" spans="1:9" ht="15" thickBot="1" x14ac:dyDescent="0.35"/>
    <row r="24" spans="1:9" x14ac:dyDescent="0.3">
      <c r="A24" s="21" t="s">
        <v>42</v>
      </c>
      <c r="B24" s="21" t="s">
        <v>43</v>
      </c>
      <c r="C24" s="21" t="s">
        <v>44</v>
      </c>
      <c r="D24" s="21" t="s">
        <v>45</v>
      </c>
      <c r="F24" s="21" t="s">
        <v>46</v>
      </c>
      <c r="G24" s="21" t="s">
        <v>7</v>
      </c>
    </row>
    <row r="25" spans="1:9" x14ac:dyDescent="0.3">
      <c r="A25">
        <v>1</v>
      </c>
      <c r="B25">
        <v>7.0013999999999994</v>
      </c>
      <c r="C25">
        <v>-0.42139999999999933</v>
      </c>
      <c r="D25">
        <v>-0.35946503986788714</v>
      </c>
      <c r="F25">
        <v>4.5454545454545459</v>
      </c>
      <c r="G25">
        <v>5.25</v>
      </c>
    </row>
    <row r="26" spans="1:9" x14ac:dyDescent="0.3">
      <c r="A26">
        <v>2</v>
      </c>
      <c r="B26">
        <v>7.0013999999999994</v>
      </c>
      <c r="C26">
        <v>-1.2413999999999996</v>
      </c>
      <c r="D26">
        <v>-1.0589461331086749</v>
      </c>
      <c r="F26">
        <v>13.636363636363637</v>
      </c>
      <c r="G26">
        <v>5.56</v>
      </c>
    </row>
    <row r="27" spans="1:9" x14ac:dyDescent="0.3">
      <c r="A27">
        <v>3</v>
      </c>
      <c r="B27">
        <v>7.0013999999999994</v>
      </c>
      <c r="C27">
        <v>0.70860000000000056</v>
      </c>
      <c r="D27">
        <v>0.60445402764685674</v>
      </c>
      <c r="F27">
        <v>22.72727272727273</v>
      </c>
      <c r="G27">
        <v>5.76</v>
      </c>
    </row>
    <row r="28" spans="1:9" x14ac:dyDescent="0.3">
      <c r="A28">
        <v>4</v>
      </c>
      <c r="B28">
        <v>7.0013999999999994</v>
      </c>
      <c r="C28">
        <v>1.8386000000000005</v>
      </c>
      <c r="D28">
        <v>1.5683730951616006</v>
      </c>
      <c r="F28">
        <v>31.81818181818182</v>
      </c>
      <c r="G28">
        <v>6.58</v>
      </c>
    </row>
    <row r="29" spans="1:9" x14ac:dyDescent="0.3">
      <c r="A29">
        <v>5</v>
      </c>
      <c r="B29">
        <v>7.0013999999999994</v>
      </c>
      <c r="C29">
        <v>1.4686000000000012</v>
      </c>
      <c r="D29">
        <v>1.2527535774797824</v>
      </c>
      <c r="F29">
        <v>40.909090909090914</v>
      </c>
      <c r="G29">
        <v>6.89</v>
      </c>
    </row>
    <row r="30" spans="1:9" x14ac:dyDescent="0.3">
      <c r="A30">
        <v>6</v>
      </c>
      <c r="B30">
        <v>7.0013999999999994</v>
      </c>
      <c r="C30">
        <v>4.2600000000000193E-2</v>
      </c>
      <c r="D30">
        <v>3.6338895819582544E-2</v>
      </c>
      <c r="F30">
        <v>50.000000000000007</v>
      </c>
      <c r="G30">
        <v>7.0439999999999996</v>
      </c>
    </row>
    <row r="31" spans="1:9" x14ac:dyDescent="0.3">
      <c r="A31">
        <v>7</v>
      </c>
      <c r="B31">
        <v>7.0013999999999994</v>
      </c>
      <c r="C31">
        <v>-1.7513999999999994</v>
      </c>
      <c r="D31">
        <v>-1.4939892520755063</v>
      </c>
      <c r="F31">
        <v>59.090909090909093</v>
      </c>
      <c r="G31">
        <v>7.71</v>
      </c>
    </row>
    <row r="32" spans="1:9" x14ac:dyDescent="0.3">
      <c r="A32">
        <v>8</v>
      </c>
      <c r="B32">
        <v>12.499999999999996</v>
      </c>
      <c r="C32">
        <v>3.5527136788005009E-15</v>
      </c>
      <c r="D32">
        <v>3.0305561561205793E-15</v>
      </c>
      <c r="F32">
        <v>68.181818181818187</v>
      </c>
      <c r="G32">
        <v>7.91</v>
      </c>
    </row>
    <row r="33" spans="1:7" x14ac:dyDescent="0.3">
      <c r="A33">
        <v>9</v>
      </c>
      <c r="B33">
        <v>7.0013999999999994</v>
      </c>
      <c r="C33">
        <v>-1.4413999999999998</v>
      </c>
      <c r="D33">
        <v>-1.2295512778015503</v>
      </c>
      <c r="F33">
        <v>77.27272727272728</v>
      </c>
      <c r="G33">
        <v>8.4700000000000006</v>
      </c>
    </row>
    <row r="34" spans="1:7" x14ac:dyDescent="0.3">
      <c r="A34">
        <v>10</v>
      </c>
      <c r="B34">
        <v>7.0013999999999994</v>
      </c>
      <c r="C34">
        <v>0.90860000000000074</v>
      </c>
      <c r="D34">
        <v>0.77505917233973187</v>
      </c>
      <c r="F34">
        <v>86.363636363636374</v>
      </c>
      <c r="G34">
        <v>8.84</v>
      </c>
    </row>
    <row r="35" spans="1:7" ht="15" thickBot="1" x14ac:dyDescent="0.35">
      <c r="A35" s="20">
        <v>11</v>
      </c>
      <c r="B35" s="20">
        <v>7.0013999999999994</v>
      </c>
      <c r="C35" s="20">
        <v>-0.11139999999999972</v>
      </c>
      <c r="D35" s="20">
        <v>-9.5027065593931162E-2</v>
      </c>
      <c r="F35" s="20">
        <v>95.454545454545467</v>
      </c>
      <c r="G35" s="20">
        <v>12.5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B8EC9B81-6482-45D2-BCDB-412EE105D8B9}"/>
</file>

<file path=customXml/itemProps2.xml><?xml version="1.0" encoding="utf-8"?>
<ds:datastoreItem xmlns:ds="http://schemas.openxmlformats.org/officeDocument/2006/customXml" ds:itemID="{FAB6EB82-26EB-47E3-BFF3-64B06B2BE4A9}"/>
</file>

<file path=customXml/itemProps3.xml><?xml version="1.0" encoding="utf-8"?>
<ds:datastoreItem xmlns:ds="http://schemas.openxmlformats.org/officeDocument/2006/customXml" ds:itemID="{571A5DCA-2EDF-4988-AD51-BFC25A3579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Anscombe Quartet-Adj</vt:lpstr>
      <vt:lpstr>Dataset I</vt:lpstr>
      <vt:lpstr>Dataset II</vt:lpstr>
      <vt:lpstr>Dataset III</vt:lpstr>
      <vt:lpstr>Dataset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2024-02-02T16:18:51Z</dcterms:created>
  <dcterms:modified xsi:type="dcterms:W3CDTF">2024-10-25T20:52:07Z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